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СЕКТОР ПО РАЗВИТИЮ СЕЛЬСКОХОЗЯЙСТВЕННОГО ПРОИЗВОДСТВА\4. МП Развитие сх 2021-2030\6. Изменение (155-р)\"/>
    </mc:Choice>
  </mc:AlternateContent>
  <bookViews>
    <workbookView xWindow="0" yWindow="840" windowWidth="28800" windowHeight="1150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2-ТЭО'!$A$5:$P$10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2-ТЭО'!$A$1:$AV$36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" l="1"/>
  <c r="E19" i="1" l="1"/>
  <c r="E18" i="1"/>
  <c r="N15" i="1"/>
  <c r="O15" i="1"/>
  <c r="O10" i="1" s="1"/>
  <c r="M15" i="1"/>
  <c r="M10" i="1" s="1"/>
  <c r="M16" i="1"/>
  <c r="O16" i="1"/>
  <c r="G14" i="1" l="1"/>
  <c r="F10" i="1"/>
  <c r="H10" i="1"/>
  <c r="E13" i="1" l="1"/>
  <c r="E14" i="1"/>
  <c r="K20" i="1" l="1"/>
  <c r="E6" i="2"/>
  <c r="E22" i="1"/>
  <c r="I23" i="1"/>
  <c r="E23" i="1" s="1"/>
  <c r="H22" i="1"/>
  <c r="F22" i="1"/>
  <c r="F14" i="1"/>
  <c r="H14" i="1"/>
  <c r="M14" i="1"/>
  <c r="Q14" i="1"/>
  <c r="U14" i="1"/>
  <c r="Y14" i="1"/>
  <c r="AC14" i="1"/>
  <c r="AG14" i="1"/>
  <c r="AK14" i="1"/>
  <c r="AO14" i="1"/>
  <c r="AS14" i="1"/>
  <c r="G23" i="1" l="1"/>
  <c r="K35" i="1" l="1"/>
  <c r="AS36" i="1"/>
  <c r="AO36" i="1"/>
  <c r="AK36" i="1"/>
  <c r="AG36" i="1"/>
  <c r="AC36" i="1"/>
  <c r="Y36" i="1"/>
  <c r="U36" i="1"/>
  <c r="Q36" i="1"/>
  <c r="M36" i="1"/>
  <c r="I36" i="1"/>
  <c r="I35" i="1" s="1"/>
  <c r="H36" i="1"/>
  <c r="G36" i="1"/>
  <c r="G35" i="1" s="1"/>
  <c r="F36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J35" i="1"/>
  <c r="H35" i="1"/>
  <c r="F35" i="1"/>
  <c r="K31" i="1"/>
  <c r="AS34" i="1"/>
  <c r="AO34" i="1"/>
  <c r="AK34" i="1"/>
  <c r="AG34" i="1"/>
  <c r="AC34" i="1"/>
  <c r="Y34" i="1"/>
  <c r="U34" i="1"/>
  <c r="Q34" i="1"/>
  <c r="M34" i="1"/>
  <c r="H34" i="1"/>
  <c r="G34" i="1"/>
  <c r="F34" i="1"/>
  <c r="AS33" i="1"/>
  <c r="AO33" i="1"/>
  <c r="AK33" i="1"/>
  <c r="AG33" i="1"/>
  <c r="AC33" i="1"/>
  <c r="Y33" i="1"/>
  <c r="U33" i="1"/>
  <c r="Q33" i="1"/>
  <c r="M33" i="1"/>
  <c r="I33" i="1"/>
  <c r="H33" i="1"/>
  <c r="G33" i="1"/>
  <c r="F33" i="1"/>
  <c r="AS32" i="1"/>
  <c r="AO32" i="1"/>
  <c r="AK32" i="1"/>
  <c r="AG32" i="1"/>
  <c r="AC32" i="1"/>
  <c r="Y32" i="1"/>
  <c r="U32" i="1"/>
  <c r="Q32" i="1"/>
  <c r="M32" i="1"/>
  <c r="I32" i="1"/>
  <c r="H32" i="1"/>
  <c r="G32" i="1"/>
  <c r="F32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J31" i="1"/>
  <c r="H31" i="1"/>
  <c r="F31" i="1"/>
  <c r="K28" i="1"/>
  <c r="AS30" i="1"/>
  <c r="AO30" i="1"/>
  <c r="AK30" i="1"/>
  <c r="AG30" i="1"/>
  <c r="AC30" i="1"/>
  <c r="Y30" i="1"/>
  <c r="U30" i="1"/>
  <c r="Q30" i="1"/>
  <c r="M30" i="1"/>
  <c r="I30" i="1"/>
  <c r="H30" i="1"/>
  <c r="G30" i="1"/>
  <c r="F30" i="1"/>
  <c r="K16" i="1"/>
  <c r="AS19" i="1"/>
  <c r="AO19" i="1"/>
  <c r="AK19" i="1"/>
  <c r="AG19" i="1"/>
  <c r="AC19" i="1"/>
  <c r="Y19" i="1"/>
  <c r="U19" i="1"/>
  <c r="Q19" i="1"/>
  <c r="M19" i="1"/>
  <c r="I19" i="1"/>
  <c r="H19" i="1"/>
  <c r="G19" i="1"/>
  <c r="F19" i="1"/>
  <c r="AS18" i="1"/>
  <c r="AO18" i="1"/>
  <c r="AK18" i="1"/>
  <c r="AG18" i="1"/>
  <c r="AC18" i="1"/>
  <c r="Y18" i="1"/>
  <c r="U18" i="1"/>
  <c r="Q18" i="1"/>
  <c r="M18" i="1"/>
  <c r="I18" i="1"/>
  <c r="H18" i="1"/>
  <c r="G18" i="1"/>
  <c r="F18" i="1"/>
  <c r="I31" i="1" l="1"/>
  <c r="G31" i="1"/>
  <c r="E33" i="1"/>
  <c r="E32" i="1"/>
  <c r="E36" i="1"/>
  <c r="E35" i="1" s="1"/>
  <c r="E34" i="1"/>
  <c r="E30" i="1"/>
  <c r="K24" i="1"/>
  <c r="E31" i="1" l="1"/>
  <c r="AS27" i="1"/>
  <c r="AO27" i="1"/>
  <c r="AK27" i="1"/>
  <c r="AG27" i="1"/>
  <c r="AC27" i="1"/>
  <c r="Y27" i="1"/>
  <c r="U27" i="1"/>
  <c r="Q27" i="1"/>
  <c r="M27" i="1"/>
  <c r="I27" i="1"/>
  <c r="H27" i="1"/>
  <c r="G27" i="1"/>
  <c r="F27" i="1"/>
  <c r="AS26" i="1"/>
  <c r="AO26" i="1"/>
  <c r="AK26" i="1"/>
  <c r="AG26" i="1"/>
  <c r="AC26" i="1"/>
  <c r="Y26" i="1"/>
  <c r="U26" i="1"/>
  <c r="Q26" i="1"/>
  <c r="M26" i="1"/>
  <c r="I26" i="1"/>
  <c r="H26" i="1"/>
  <c r="G26" i="1"/>
  <c r="F26" i="1"/>
  <c r="AS29" i="1"/>
  <c r="AO29" i="1"/>
  <c r="AK29" i="1"/>
  <c r="AG29" i="1"/>
  <c r="AC29" i="1"/>
  <c r="Y29" i="1"/>
  <c r="U29" i="1"/>
  <c r="Q29" i="1"/>
  <c r="M29" i="1"/>
  <c r="I29" i="1"/>
  <c r="I28" i="1" s="1"/>
  <c r="H29" i="1"/>
  <c r="G29" i="1"/>
  <c r="G28" i="1" s="1"/>
  <c r="F29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J28" i="1"/>
  <c r="H28" i="1"/>
  <c r="F28" i="1"/>
  <c r="E29" i="1" l="1"/>
  <c r="E28" i="1" s="1"/>
  <c r="E27" i="1"/>
  <c r="E26" i="1"/>
  <c r="D6" i="2"/>
  <c r="I25" i="1" l="1"/>
  <c r="I24" i="1" s="1"/>
  <c r="G25" i="1" l="1"/>
  <c r="G24" i="1" s="1"/>
  <c r="I21" i="1"/>
  <c r="I20" i="1" s="1"/>
  <c r="G21" i="1"/>
  <c r="G20" i="1" s="1"/>
  <c r="F20" i="1"/>
  <c r="F24" i="1"/>
  <c r="AS25" i="1" l="1"/>
  <c r="AO25" i="1"/>
  <c r="AK25" i="1"/>
  <c r="AG25" i="1"/>
  <c r="AC25" i="1"/>
  <c r="Y25" i="1"/>
  <c r="U25" i="1"/>
  <c r="Q25" i="1"/>
  <c r="M25" i="1"/>
  <c r="H25" i="1"/>
  <c r="F25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J24" i="1"/>
  <c r="H24" i="1"/>
  <c r="E25" i="1" l="1"/>
  <c r="E24" i="1" s="1"/>
  <c r="AS21" i="1"/>
  <c r="AO21" i="1"/>
  <c r="AK21" i="1"/>
  <c r="AG21" i="1"/>
  <c r="AC21" i="1"/>
  <c r="Y21" i="1"/>
  <c r="U21" i="1"/>
  <c r="Q21" i="1"/>
  <c r="M21" i="1"/>
  <c r="H21" i="1"/>
  <c r="F21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15" i="1"/>
  <c r="J20" i="1"/>
  <c r="H20" i="1"/>
  <c r="AS17" i="1"/>
  <c r="AO17" i="1"/>
  <c r="AK17" i="1"/>
  <c r="AG17" i="1"/>
  <c r="AC17" i="1"/>
  <c r="Y17" i="1"/>
  <c r="U17" i="1"/>
  <c r="Q17" i="1"/>
  <c r="M17" i="1"/>
  <c r="I17" i="1"/>
  <c r="H17" i="1"/>
  <c r="G17" i="1"/>
  <c r="G16" i="1" s="1"/>
  <c r="F17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N16" i="1"/>
  <c r="L16" i="1"/>
  <c r="J16" i="1"/>
  <c r="H16" i="1"/>
  <c r="F16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L15" i="1"/>
  <c r="J15" i="1"/>
  <c r="H15" i="1"/>
  <c r="F15" i="1"/>
  <c r="I16" i="1" l="1"/>
  <c r="E17" i="1"/>
  <c r="E16" i="1" s="1"/>
  <c r="E15" i="1" s="1"/>
  <c r="E10" i="1" s="1"/>
  <c r="G15" i="1"/>
  <c r="I15" i="1"/>
  <c r="E21" i="1"/>
  <c r="E20" i="1" s="1"/>
  <c r="J13" i="1"/>
  <c r="K13" i="1"/>
  <c r="L13" i="1"/>
  <c r="N13" i="1"/>
  <c r="O13" i="1"/>
  <c r="P13" i="1"/>
  <c r="R13" i="1"/>
  <c r="S13" i="1"/>
  <c r="T13" i="1"/>
  <c r="V13" i="1"/>
  <c r="W13" i="1"/>
  <c r="X13" i="1"/>
  <c r="Z13" i="1"/>
  <c r="AA13" i="1"/>
  <c r="AB13" i="1"/>
  <c r="AD13" i="1"/>
  <c r="AE13" i="1"/>
  <c r="AF13" i="1"/>
  <c r="AH13" i="1"/>
  <c r="AI13" i="1"/>
  <c r="AJ13" i="1"/>
  <c r="AL13" i="1"/>
  <c r="AM13" i="1"/>
  <c r="AN13" i="1"/>
  <c r="AP13" i="1"/>
  <c r="AQ13" i="1"/>
  <c r="AR13" i="1"/>
  <c r="AT13" i="1"/>
  <c r="AU13" i="1"/>
  <c r="AV13" i="1"/>
  <c r="AS13" i="1" l="1"/>
  <c r="AO13" i="1"/>
  <c r="AK13" i="1"/>
  <c r="AG13" i="1"/>
  <c r="AC13" i="1"/>
  <c r="Y13" i="1"/>
  <c r="U13" i="1"/>
  <c r="Q13" i="1"/>
  <c r="M13" i="1"/>
  <c r="I13" i="1"/>
  <c r="H13" i="1"/>
  <c r="G13" i="1"/>
  <c r="G10" i="1" s="1"/>
  <c r="F13" i="1"/>
  <c r="V11" i="1" l="1"/>
  <c r="V10" i="1" s="1"/>
  <c r="X11" i="1"/>
  <c r="X10" i="1" s="1"/>
  <c r="Z11" i="1"/>
  <c r="Z10" i="1" s="1"/>
  <c r="AB11" i="1"/>
  <c r="AB10" i="1" s="1"/>
  <c r="R11" i="1"/>
  <c r="R10" i="1" s="1"/>
  <c r="T11" i="1"/>
  <c r="T10" i="1" s="1"/>
  <c r="F12" i="1" l="1"/>
  <c r="G12" i="1"/>
  <c r="H12" i="1"/>
  <c r="H11" i="1" l="1"/>
  <c r="F11" i="1"/>
  <c r="AU11" i="1" l="1"/>
  <c r="AU10" i="1" s="1"/>
  <c r="AQ11" i="1"/>
  <c r="AQ10" i="1" s="1"/>
  <c r="AM11" i="1"/>
  <c r="AM10" i="1" s="1"/>
  <c r="AI11" i="1"/>
  <c r="AI10" i="1" s="1"/>
  <c r="AE11" i="1"/>
  <c r="AE10" i="1" s="1"/>
  <c r="AA11" i="1"/>
  <c r="AA10" i="1" s="1"/>
  <c r="W11" i="1"/>
  <c r="W10" i="1" s="1"/>
  <c r="S11" i="1"/>
  <c r="S10" i="1" s="1"/>
  <c r="Q12" i="1" l="1"/>
  <c r="Q11" i="1" s="1"/>
  <c r="Q10" i="1" s="1"/>
  <c r="U12" i="1"/>
  <c r="Y12" i="1"/>
  <c r="AC12" i="1"/>
  <c r="AG12" i="1"/>
  <c r="AK12" i="1"/>
  <c r="AO12" i="1"/>
  <c r="AS12" i="1"/>
  <c r="AO11" i="1" l="1"/>
  <c r="AO10" i="1" s="1"/>
  <c r="AG11" i="1"/>
  <c r="AG10" i="1" s="1"/>
  <c r="G11" i="1"/>
  <c r="AC11" i="1"/>
  <c r="AC10" i="1" s="1"/>
  <c r="Y11" i="1"/>
  <c r="Y10" i="1" s="1"/>
  <c r="U11" i="1"/>
  <c r="U10" i="1" s="1"/>
  <c r="AK11" i="1"/>
  <c r="AK10" i="1" s="1"/>
  <c r="AS11" i="1"/>
  <c r="AS10" i="1" s="1"/>
  <c r="M12" i="1" l="1"/>
  <c r="I12" i="1"/>
  <c r="J11" i="1"/>
  <c r="J10" i="1" s="1"/>
  <c r="K11" i="1"/>
  <c r="K10" i="1" s="1"/>
  <c r="L11" i="1"/>
  <c r="L10" i="1" s="1"/>
  <c r="N11" i="1"/>
  <c r="N10" i="1" s="1"/>
  <c r="O11" i="1"/>
  <c r="P11" i="1"/>
  <c r="P10" i="1" s="1"/>
  <c r="I11" i="1" l="1"/>
  <c r="I10" i="1" s="1"/>
  <c r="E12" i="1"/>
  <c r="E11" i="1" s="1"/>
  <c r="M11" i="1"/>
  <c r="AD11" i="1"/>
  <c r="AD10" i="1" s="1"/>
  <c r="AF11" i="1"/>
  <c r="AF10" i="1" s="1"/>
  <c r="AH11" i="1"/>
  <c r="AH10" i="1" s="1"/>
  <c r="AJ11" i="1"/>
  <c r="AJ10" i="1" s="1"/>
  <c r="AL11" i="1"/>
  <c r="AL10" i="1" s="1"/>
  <c r="AN11" i="1"/>
  <c r="AN10" i="1" s="1"/>
  <c r="AP11" i="1"/>
  <c r="AP10" i="1" s="1"/>
  <c r="AR11" i="1"/>
  <c r="AR10" i="1" s="1"/>
  <c r="AT11" i="1"/>
  <c r="AT10" i="1" s="1"/>
  <c r="AV11" i="1"/>
  <c r="AV10" i="1" s="1"/>
</calcChain>
</file>

<file path=xl/sharedStrings.xml><?xml version="1.0" encoding="utf-8"?>
<sst xmlns="http://schemas.openxmlformats.org/spreadsheetml/2006/main" count="194" uniqueCount="108">
  <si>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</si>
  <si>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</si>
  <si>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</si>
  <si>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</si>
  <si>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</si>
  <si>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</si>
  <si>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</si>
  <si>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</si>
  <si>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</si>
  <si>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</si>
  <si>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</si>
  <si>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</si>
  <si>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</si>
  <si>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</si>
  <si>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</si>
  <si>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</si>
  <si>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</si>
  <si>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</si>
  <si>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</si>
  <si>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</si>
  <si>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</si>
  <si>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</si>
  <si>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</si>
  <si>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</si>
  <si>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</si>
  <si>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</si>
  <si>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ИТОГО</t>
  </si>
  <si>
    <t>Всего на 2021-2030 годы (тыс. руб.)</t>
  </si>
  <si>
    <t>Создание условий для развития сельскохозяйственного производства</t>
  </si>
  <si>
    <t>МКУ ЗР "Северное"</t>
  </si>
  <si>
    <t>Раздел 1. Разработка проектов на строительство объектов сельского хозяйства</t>
  </si>
  <si>
    <t>количество разработанных проектов на строительство объектов сельского хозяйства</t>
  </si>
  <si>
    <t>проект</t>
  </si>
  <si>
    <t>Объем финансирования (тыс.руб.), в том числе</t>
  </si>
  <si>
    <t>2</t>
  </si>
  <si>
    <t>2.1</t>
  </si>
  <si>
    <t>Раздел 2. Строительство (приобретение) объектов сельского хозяйства</t>
  </si>
  <si>
    <t>3</t>
  </si>
  <si>
    <t>Раздел 3. Создание условий для развития сельскохозяйственного производства</t>
  </si>
  <si>
    <t>3.1.</t>
  </si>
  <si>
    <t>Подраздел 1. Поставка кормов для предприятий сельскохозяйственного производства</t>
  </si>
  <si>
    <t>3.2</t>
  </si>
  <si>
    <t>Ремонт здания коровника для МКП «Омский животноводческий комплекс»</t>
  </si>
  <si>
    <t>3.3</t>
  </si>
  <si>
    <t>3.3.1</t>
  </si>
  <si>
    <t>Подраздел 2. Проведение мероприятий по ремонту животноводческих зданий и сооружений</t>
  </si>
  <si>
    <t>количество поставленного корма для сельскохозяйственных предприятий</t>
  </si>
  <si>
    <t>тонн</t>
  </si>
  <si>
    <t>количество животноводческих зданий (сооружений), в которых проведены работы по текущему (капитальному) ремонту</t>
  </si>
  <si>
    <t>единица</t>
  </si>
  <si>
    <t>Администрация поселения НАО</t>
  </si>
  <si>
    <t>Перечень целевых показателей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</si>
  <si>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1 к муниципальной программе «Развитие сельского хозяйства на территории муниципального района «Заполярный район» на 2021‒2030 годы»</t>
  </si>
  <si>
    <t>Перечень мероприятий муниципальной программы «Развитие сельского хозяйства на территории муниципального района «Заполярный район» на 2021‒2030 годы»</t>
  </si>
  <si>
    <t>Приложение 2 к  муниципальной программе «Развитие сельского хозяйства на территории муниципального района «Заполярный район»  на 2021‒2030 годы»</t>
  </si>
  <si>
    <t>количество сельскохозяйственных предприятий, которым оказана финансовая поддержка на сенозаготовительную кампанию</t>
  </si>
  <si>
    <t>3.4</t>
  </si>
  <si>
    <t>Подраздел 4. Иные мероприятия</t>
  </si>
  <si>
    <t>Возмещение затрат на реализацию сенозаготовительной кампании 2020 года МКП «Великовисочный животноводческий комплекс»</t>
  </si>
  <si>
    <t>3.4.1</t>
  </si>
  <si>
    <t>3.3.2</t>
  </si>
  <si>
    <t>3.3.3</t>
  </si>
  <si>
    <t>Подраздел 3. Приобретение для предприятий сельскохозяйственного производства сельскохозяйственной техники, специализированного оборудования и запасных частей</t>
  </si>
  <si>
    <t>количество специализированной техники, для которой приобретены запасные части</t>
  </si>
  <si>
    <t>количество приобретенной сельскохозяйственной техники, специализированного оборудования</t>
  </si>
  <si>
    <t>9</t>
  </si>
  <si>
    <t>13</t>
  </si>
  <si>
    <t>16</t>
  </si>
  <si>
    <t>20</t>
  </si>
  <si>
    <t>23</t>
  </si>
  <si>
    <t>27</t>
  </si>
  <si>
    <t>30</t>
  </si>
  <si>
    <t>34</t>
  </si>
  <si>
    <t>45</t>
  </si>
  <si>
    <t>МКП ЗР "Пешский животноводческий комплекс"</t>
  </si>
  <si>
    <t>3.4.2</t>
  </si>
  <si>
    <t>3.1.1</t>
  </si>
  <si>
    <t>3.1.2</t>
  </si>
  <si>
    <t>3.1.3</t>
  </si>
  <si>
    <t>3.2.1</t>
  </si>
  <si>
    <t>Поставка каменного угля для котла-парообразователя МКП «Омский животноводческий комплекс»</t>
  </si>
  <si>
    <t>4</t>
  </si>
  <si>
    <t>4.1</t>
  </si>
  <si>
    <t>4.2</t>
  </si>
  <si>
    <t>4.3</t>
  </si>
  <si>
    <t>5</t>
  </si>
  <si>
    <t>Раздел 5.  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</si>
  <si>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</si>
  <si>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5.1</t>
  </si>
  <si>
    <t>количество поставленного каменного угля для сельскохозяйственных предприятий</t>
  </si>
  <si>
    <t>Восстановление платежеспособности предприятий сельскохозяйственного производства</t>
  </si>
  <si>
    <t>Раздел 4. Реализация сенозаготовительной кампании предприятий сельскохозяйственного производства</t>
  </si>
  <si>
    <t>МКП Заполярного района</t>
  </si>
  <si>
    <t>Создание объектов сельскохозяйственного назначения</t>
  </si>
  <si>
    <t>3.2.2</t>
  </si>
  <si>
    <t>3.2.3</t>
  </si>
  <si>
    <t>Ремонт системы отопления здания коровника на 200 голов в д.Лабожское МКП Великовисочный животноводческий комплекс"</t>
  </si>
  <si>
    <t>Ремонт здания коровника на 150 голов в с. Великовисочное  МКП «Великовисочный животноводческий комплекс»</t>
  </si>
  <si>
    <t>Нераспределенный резерв на приобретение объектов сельского хозяйства животноводческого назначения</t>
  </si>
  <si>
    <t>количество судебных решений и претензий (требований) кредиторов, по которым погашена кредиторская задолженность</t>
  </si>
  <si>
    <t>Разработка проекта на строительство фермы на 50 голов в с. Нижняя Пеша МО "Пешский сельсовет" НАО</t>
  </si>
  <si>
    <t>МО "Омский сельсовет" НАО</t>
  </si>
  <si>
    <t>Приобретение и доставка установки для пастеризации молока в комплекте с сепаратором-сливкоотделителем для МКП "Великовисочный животноводческий комплекс" МО«Великовисочный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</si>
  <si>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</si>
  <si>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 xml:space="preserve">Поставка навесного фронтального погрузчика, рулонного кантователя, косилки ротационной навесной МКП «Омский животноводческий комплекс» МО Омский сельсовет НАО </t>
  </si>
  <si>
    <t>МО "Великовисочный сельсовет" НАО</t>
  </si>
  <si>
    <t>Сельское поселение "Великовисочный сельсовет" ЗР НАО</t>
  </si>
  <si>
    <t>Сельское поселение "Омский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</si>
</sst>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_-* #,##0.0_р_._-;\-* #,##0.0_р_._-;_-* &quot;-&quot;??_р_._-;_-@_-"/>
    <numFmt numFmtId="168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8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2" fillId="0" borderId="1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vertical="center" wrapText="1"/>
    </xf>
    <xf numFmtId="168" fontId="3" fillId="0" borderId="0" xfId="1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Normal="100" zoomScaleSheetLayoutView="100" workbookViewId="0">
      <selection activeCell="E8" sqref="E8"/>
    </sheetView>
  </sheetViews>
  <sheetFormatPr defaultRowHeight="15" x14ac:dyDescent="0.25"/>
  <cols>
    <col min="1" max="1" width="30.140625" style="12" customWidth="1"/>
    <col min="2" max="2" width="37.28515625" style="12" customWidth="1"/>
    <col min="3" max="3" width="13.28515625" style="12" customWidth="1"/>
    <col min="4" max="4" width="21.85546875" style="12" customWidth="1"/>
    <col min="5" max="8" width="9.140625" style="12"/>
    <col min="9" max="9" width="9.42578125" style="12" customWidth="1"/>
    <col min="10" max="16384" width="9.140625" style="12"/>
  </cols>
  <sheetData>
    <row r="1" spans="1:14" ht="76.5" customHeight="1" x14ac:dyDescent="0.25">
      <c r="A1" s="11"/>
      <c r="B1" s="11"/>
      <c r="C1" s="11"/>
      <c r="D1" s="11"/>
      <c r="E1" s="14"/>
      <c r="F1" s="14"/>
      <c r="G1" s="14"/>
      <c r="H1" s="14"/>
      <c r="I1" s="14"/>
      <c r="J1" s="50" t="s">
        <v>52</v>
      </c>
      <c r="K1" s="50"/>
      <c r="L1" s="50"/>
      <c r="M1" s="50"/>
      <c r="N1" s="50"/>
    </row>
    <row r="2" spans="1:14" ht="42.75" customHeight="1" x14ac:dyDescent="0.25">
      <c r="A2" s="51" t="s">
        <v>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36.75" customHeight="1" x14ac:dyDescent="0.25">
      <c r="A3" s="52" t="s">
        <v>20</v>
      </c>
      <c r="B3" s="52" t="s">
        <v>21</v>
      </c>
      <c r="C3" s="52" t="s">
        <v>22</v>
      </c>
      <c r="D3" s="52" t="s">
        <v>23</v>
      </c>
      <c r="E3" s="53" t="s">
        <v>24</v>
      </c>
      <c r="F3" s="54"/>
      <c r="G3" s="54"/>
      <c r="H3" s="54"/>
      <c r="I3" s="54"/>
      <c r="J3" s="54"/>
      <c r="K3" s="54"/>
      <c r="L3" s="54"/>
      <c r="M3" s="54"/>
      <c r="N3" s="55"/>
    </row>
    <row r="4" spans="1:14" ht="53.25" customHeight="1" x14ac:dyDescent="0.25">
      <c r="A4" s="52"/>
      <c r="B4" s="52"/>
      <c r="C4" s="52"/>
      <c r="D4" s="52"/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</row>
    <row r="5" spans="1:14" ht="54" customHeight="1" x14ac:dyDescent="0.25">
      <c r="A5" s="48" t="s">
        <v>93</v>
      </c>
      <c r="B5" s="22" t="s">
        <v>31</v>
      </c>
      <c r="C5" s="23" t="s">
        <v>32</v>
      </c>
      <c r="D5" s="16">
        <v>0</v>
      </c>
      <c r="E5" s="46">
        <v>0</v>
      </c>
      <c r="F5" s="46">
        <v>1</v>
      </c>
      <c r="G5" s="4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</row>
    <row r="6" spans="1:14" ht="42" customHeight="1" x14ac:dyDescent="0.25">
      <c r="A6" s="49" t="s">
        <v>28</v>
      </c>
      <c r="B6" s="22" t="s">
        <v>46</v>
      </c>
      <c r="C6" s="33" t="s">
        <v>47</v>
      </c>
      <c r="D6" s="37">
        <f>32.19+40+40</f>
        <v>112.19</v>
      </c>
      <c r="E6" s="47">
        <f>100+32.19+41+43+409.5</f>
        <v>625.69000000000005</v>
      </c>
      <c r="F6" s="46">
        <v>187</v>
      </c>
      <c r="G6" s="4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</row>
    <row r="7" spans="1:14" ht="65.25" customHeight="1" x14ac:dyDescent="0.25">
      <c r="A7" s="49"/>
      <c r="B7" s="34" t="s">
        <v>48</v>
      </c>
      <c r="C7" s="30" t="s">
        <v>49</v>
      </c>
      <c r="D7" s="35">
        <v>0</v>
      </c>
      <c r="E7" s="47">
        <v>3</v>
      </c>
      <c r="F7" s="46">
        <v>0</v>
      </c>
      <c r="G7" s="4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</row>
    <row r="8" spans="1:14" ht="51.75" customHeight="1" x14ac:dyDescent="0.25">
      <c r="A8" s="49"/>
      <c r="B8" s="34" t="s">
        <v>64</v>
      </c>
      <c r="C8" s="30" t="s">
        <v>49</v>
      </c>
      <c r="D8" s="30">
        <v>0</v>
      </c>
      <c r="E8" s="30">
        <v>4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</row>
    <row r="9" spans="1:14" ht="50.25" customHeight="1" x14ac:dyDescent="0.25">
      <c r="A9" s="49"/>
      <c r="B9" s="34" t="s">
        <v>63</v>
      </c>
      <c r="C9" s="30" t="s">
        <v>49</v>
      </c>
      <c r="D9" s="30">
        <v>8</v>
      </c>
      <c r="E9" s="30">
        <v>1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</row>
    <row r="10" spans="1:14" ht="70.5" customHeight="1" x14ac:dyDescent="0.25">
      <c r="A10" s="49"/>
      <c r="B10" s="34" t="s">
        <v>55</v>
      </c>
      <c r="C10" s="30" t="s">
        <v>49</v>
      </c>
      <c r="D10" s="30">
        <v>3</v>
      </c>
      <c r="E10" s="30">
        <v>3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</row>
    <row r="11" spans="1:14" ht="54.75" customHeight="1" x14ac:dyDescent="0.25">
      <c r="A11" s="49"/>
      <c r="B11" s="22" t="s">
        <v>89</v>
      </c>
      <c r="C11" s="33" t="s">
        <v>47</v>
      </c>
      <c r="D11" s="37">
        <v>0</v>
      </c>
      <c r="E11" s="30">
        <v>70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spans="1:14" ht="78" customHeight="1" x14ac:dyDescent="0.25">
      <c r="A12" s="33" t="s">
        <v>90</v>
      </c>
      <c r="B12" s="42" t="s">
        <v>99</v>
      </c>
      <c r="C12" s="30" t="s">
        <v>49</v>
      </c>
      <c r="D12" s="43">
        <v>0</v>
      </c>
      <c r="E12" s="43">
        <v>4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</row>
    <row r="13" spans="1:14" x14ac:dyDescent="0.25">
      <c r="A13" s="36"/>
    </row>
    <row r="14" spans="1:14" x14ac:dyDescent="0.25">
      <c r="A14" s="36"/>
    </row>
  </sheetData>
  <mergeCells count="8">
    <mergeCell ref="A6:A11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Y37"/>
  <sheetViews>
    <sheetView tabSelected="1" view="pageBreakPreview" zoomScale="70" zoomScaleNormal="70" zoomScaleSheetLayoutView="70" workbookViewId="0">
      <pane xSplit="2" topLeftCell="G1" activePane="topRight" state="frozen"/>
      <selection pane="topRight" activeCell="H18" sqref="H18"/>
    </sheetView>
  </sheetViews>
  <sheetFormatPr defaultRowHeight="15.75" x14ac:dyDescent="0.25"/>
  <cols>
    <col min="1" max="1" width="7.42578125" style="2" customWidth="1"/>
    <col min="2" max="2" width="44.28515625" style="1" customWidth="1"/>
    <col min="3" max="3" width="25" style="1" customWidth="1"/>
    <col min="4" max="4" width="19" style="7" customWidth="1"/>
    <col min="5" max="5" width="18.140625" style="4" customWidth="1"/>
    <col min="6" max="6" width="15.42578125" style="1" customWidth="1"/>
    <col min="7" max="7" width="19.140625" style="1" customWidth="1"/>
    <col min="8" max="8" width="13.28515625" style="1" customWidth="1"/>
    <col min="9" max="9" width="17.42578125" style="5" customWidth="1"/>
    <col min="10" max="10" width="13.85546875" style="1" customWidth="1"/>
    <col min="11" max="11" width="19.140625" style="1" customWidth="1"/>
    <col min="12" max="12" width="13.85546875" style="1" customWidth="1"/>
    <col min="13" max="13" width="15.5703125" style="4" customWidth="1"/>
    <col min="14" max="14" width="16.42578125" style="1" customWidth="1"/>
    <col min="15" max="15" width="15.7109375" style="1" customWidth="1"/>
    <col min="16" max="16" width="12.7109375" style="6" customWidth="1"/>
    <col min="17" max="17" width="14.85546875" style="4" customWidth="1"/>
    <col min="18" max="18" width="12.7109375" style="1" customWidth="1"/>
    <col min="19" max="19" width="14.85546875" style="1" customWidth="1"/>
    <col min="20" max="20" width="13.28515625" style="6" customWidth="1"/>
    <col min="21" max="21" width="15" style="4" customWidth="1"/>
    <col min="22" max="23" width="15" style="1" customWidth="1"/>
    <col min="24" max="24" width="15.7109375" style="6" customWidth="1"/>
    <col min="25" max="25" width="12" style="4" customWidth="1"/>
    <col min="26" max="26" width="13.85546875" style="1" customWidth="1"/>
    <col min="27" max="27" width="14.140625" style="1" customWidth="1"/>
    <col min="28" max="28" width="15.7109375" style="6" customWidth="1"/>
    <col min="29" max="29" width="12.28515625" style="4" customWidth="1"/>
    <col min="30" max="30" width="15" style="1" customWidth="1"/>
    <col min="31" max="31" width="12.7109375" style="1" customWidth="1"/>
    <col min="32" max="32" width="13.85546875" style="6" customWidth="1"/>
    <col min="33" max="33" width="13.28515625" style="4" customWidth="1"/>
    <col min="34" max="34" width="15" style="1" customWidth="1"/>
    <col min="35" max="35" width="12.5703125" style="1" customWidth="1"/>
    <col min="36" max="36" width="13.5703125" style="6" customWidth="1"/>
    <col min="37" max="37" width="13.42578125" style="4" customWidth="1"/>
    <col min="38" max="38" width="15" style="1" customWidth="1"/>
    <col min="39" max="39" width="13.7109375" style="1" customWidth="1"/>
    <col min="40" max="40" width="14.42578125" style="6" customWidth="1"/>
    <col min="41" max="41" width="12.140625" style="4" customWidth="1"/>
    <col min="42" max="42" width="15" style="1" customWidth="1"/>
    <col min="43" max="43" width="14" style="1" customWidth="1"/>
    <col min="44" max="44" width="14.42578125" style="6" customWidth="1"/>
    <col min="45" max="45" width="13" style="4" customWidth="1"/>
    <col min="46" max="47" width="15" style="1" customWidth="1"/>
    <col min="48" max="48" width="13.140625" style="6" customWidth="1"/>
    <col min="49" max="16384" width="9.140625" style="1"/>
  </cols>
  <sheetData>
    <row r="1" spans="1:51" ht="24.75" customHeight="1" x14ac:dyDescent="0.25">
      <c r="AT1" s="61" t="s">
        <v>54</v>
      </c>
      <c r="AU1" s="61"/>
      <c r="AV1" s="61"/>
    </row>
    <row r="2" spans="1:51" ht="25.5" customHeight="1" x14ac:dyDescent="0.25">
      <c r="J2" s="45"/>
      <c r="AT2" s="61"/>
      <c r="AU2" s="61"/>
      <c r="AV2" s="61"/>
    </row>
    <row r="3" spans="1:51" ht="30.75" customHeight="1" x14ac:dyDescent="0.25">
      <c r="A3" s="63" t="s">
        <v>53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1"/>
      <c r="AT3" s="61"/>
      <c r="AU3" s="61"/>
      <c r="AV3" s="61"/>
      <c r="AW3" s="13"/>
      <c r="AX3" s="13"/>
      <c r="AY3" s="13"/>
    </row>
    <row r="4" spans="1:51" x14ac:dyDescent="0.25">
      <c r="E4" s="3"/>
    </row>
    <row r="5" spans="1:51" x14ac:dyDescent="0.25">
      <c r="A5" s="64" t="s">
        <v>0</v>
      </c>
      <c r="B5" s="59" t="s">
        <v>1</v>
      </c>
      <c r="C5" s="58" t="s">
        <v>2</v>
      </c>
      <c r="D5" s="58" t="s">
        <v>3</v>
      </c>
      <c r="E5" s="62" t="s">
        <v>27</v>
      </c>
      <c r="F5" s="62"/>
      <c r="G5" s="62"/>
      <c r="H5" s="62"/>
      <c r="I5" s="65" t="s">
        <v>33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7"/>
    </row>
    <row r="6" spans="1:51" x14ac:dyDescent="0.25">
      <c r="A6" s="64"/>
      <c r="B6" s="59"/>
      <c r="C6" s="58"/>
      <c r="D6" s="58"/>
      <c r="E6" s="62"/>
      <c r="F6" s="62"/>
      <c r="G6" s="62"/>
      <c r="H6" s="62"/>
      <c r="I6" s="62" t="s">
        <v>4</v>
      </c>
      <c r="J6" s="62"/>
      <c r="K6" s="62"/>
      <c r="L6" s="62"/>
      <c r="M6" s="62" t="s">
        <v>5</v>
      </c>
      <c r="N6" s="62"/>
      <c r="O6" s="62"/>
      <c r="P6" s="62"/>
      <c r="Q6" s="62" t="s">
        <v>6</v>
      </c>
      <c r="R6" s="62"/>
      <c r="S6" s="62"/>
      <c r="T6" s="62"/>
      <c r="U6" s="62" t="s">
        <v>7</v>
      </c>
      <c r="V6" s="62"/>
      <c r="W6" s="62"/>
      <c r="X6" s="62"/>
      <c r="Y6" s="62" t="s">
        <v>8</v>
      </c>
      <c r="Z6" s="62"/>
      <c r="AA6" s="62"/>
      <c r="AB6" s="62"/>
      <c r="AC6" s="62" t="s">
        <v>9</v>
      </c>
      <c r="AD6" s="62"/>
      <c r="AE6" s="62"/>
      <c r="AF6" s="62"/>
      <c r="AG6" s="62" t="s">
        <v>10</v>
      </c>
      <c r="AH6" s="62"/>
      <c r="AI6" s="62"/>
      <c r="AJ6" s="62"/>
      <c r="AK6" s="62" t="s">
        <v>11</v>
      </c>
      <c r="AL6" s="62"/>
      <c r="AM6" s="62"/>
      <c r="AN6" s="62"/>
      <c r="AO6" s="62" t="s">
        <v>12</v>
      </c>
      <c r="AP6" s="62"/>
      <c r="AQ6" s="62"/>
      <c r="AR6" s="62"/>
      <c r="AS6" s="62" t="s">
        <v>13</v>
      </c>
      <c r="AT6" s="62"/>
      <c r="AU6" s="62"/>
      <c r="AV6" s="62"/>
    </row>
    <row r="7" spans="1:51" x14ac:dyDescent="0.25">
      <c r="A7" s="64"/>
      <c r="B7" s="59"/>
      <c r="C7" s="58"/>
      <c r="D7" s="58"/>
      <c r="E7" s="58" t="s">
        <v>14</v>
      </c>
      <c r="F7" s="60"/>
      <c r="G7" s="60"/>
      <c r="H7" s="60"/>
      <c r="I7" s="58" t="s">
        <v>14</v>
      </c>
      <c r="J7" s="60"/>
      <c r="K7" s="60"/>
      <c r="L7" s="60"/>
      <c r="M7" s="58" t="s">
        <v>14</v>
      </c>
      <c r="N7" s="60"/>
      <c r="O7" s="60"/>
      <c r="P7" s="60"/>
      <c r="Q7" s="58" t="s">
        <v>14</v>
      </c>
      <c r="R7" s="60"/>
      <c r="S7" s="60"/>
      <c r="T7" s="60"/>
      <c r="U7" s="58" t="s">
        <v>14</v>
      </c>
      <c r="V7" s="60"/>
      <c r="W7" s="60"/>
      <c r="X7" s="60"/>
      <c r="Y7" s="58" t="s">
        <v>14</v>
      </c>
      <c r="Z7" s="60"/>
      <c r="AA7" s="60"/>
      <c r="AB7" s="60"/>
      <c r="AC7" s="58" t="s">
        <v>14</v>
      </c>
      <c r="AD7" s="60"/>
      <c r="AE7" s="60"/>
      <c r="AF7" s="60"/>
      <c r="AG7" s="58" t="s">
        <v>14</v>
      </c>
      <c r="AH7" s="60"/>
      <c r="AI7" s="60"/>
      <c r="AJ7" s="60"/>
      <c r="AK7" s="58" t="s">
        <v>14</v>
      </c>
      <c r="AL7" s="60"/>
      <c r="AM7" s="60"/>
      <c r="AN7" s="60"/>
      <c r="AO7" s="58" t="s">
        <v>14</v>
      </c>
      <c r="AP7" s="60"/>
      <c r="AQ7" s="60"/>
      <c r="AR7" s="60"/>
      <c r="AS7" s="58" t="s">
        <v>14</v>
      </c>
      <c r="AT7" s="60"/>
      <c r="AU7" s="60"/>
      <c r="AV7" s="60"/>
    </row>
    <row r="8" spans="1:51" s="7" customFormat="1" ht="35.25" customHeight="1" x14ac:dyDescent="0.25">
      <c r="A8" s="64"/>
      <c r="B8" s="59"/>
      <c r="C8" s="58"/>
      <c r="D8" s="58"/>
      <c r="E8" s="58"/>
      <c r="F8" s="18" t="s">
        <v>15</v>
      </c>
      <c r="G8" s="18" t="s">
        <v>16</v>
      </c>
      <c r="H8" s="18" t="s">
        <v>17</v>
      </c>
      <c r="I8" s="58"/>
      <c r="J8" s="18" t="s">
        <v>15</v>
      </c>
      <c r="K8" s="18" t="s">
        <v>16</v>
      </c>
      <c r="L8" s="18" t="s">
        <v>17</v>
      </c>
      <c r="M8" s="58"/>
      <c r="N8" s="18" t="s">
        <v>15</v>
      </c>
      <c r="O8" s="18" t="s">
        <v>16</v>
      </c>
      <c r="P8" s="18" t="s">
        <v>17</v>
      </c>
      <c r="Q8" s="58"/>
      <c r="R8" s="18" t="s">
        <v>15</v>
      </c>
      <c r="S8" s="18" t="s">
        <v>16</v>
      </c>
      <c r="T8" s="18" t="s">
        <v>17</v>
      </c>
      <c r="U8" s="58"/>
      <c r="V8" s="18" t="s">
        <v>15</v>
      </c>
      <c r="W8" s="18" t="s">
        <v>16</v>
      </c>
      <c r="X8" s="18" t="s">
        <v>17</v>
      </c>
      <c r="Y8" s="58"/>
      <c r="Z8" s="18" t="s">
        <v>15</v>
      </c>
      <c r="AA8" s="18" t="s">
        <v>16</v>
      </c>
      <c r="AB8" s="18" t="s">
        <v>17</v>
      </c>
      <c r="AC8" s="58"/>
      <c r="AD8" s="18" t="s">
        <v>15</v>
      </c>
      <c r="AE8" s="18" t="s">
        <v>16</v>
      </c>
      <c r="AF8" s="18" t="s">
        <v>17</v>
      </c>
      <c r="AG8" s="58"/>
      <c r="AH8" s="18" t="s">
        <v>15</v>
      </c>
      <c r="AI8" s="18" t="s">
        <v>16</v>
      </c>
      <c r="AJ8" s="18" t="s">
        <v>17</v>
      </c>
      <c r="AK8" s="58"/>
      <c r="AL8" s="18" t="s">
        <v>15</v>
      </c>
      <c r="AM8" s="18" t="s">
        <v>16</v>
      </c>
      <c r="AN8" s="18" t="s">
        <v>17</v>
      </c>
      <c r="AO8" s="58"/>
      <c r="AP8" s="18" t="s">
        <v>15</v>
      </c>
      <c r="AQ8" s="18" t="s">
        <v>16</v>
      </c>
      <c r="AR8" s="18" t="s">
        <v>17</v>
      </c>
      <c r="AS8" s="58"/>
      <c r="AT8" s="18" t="s">
        <v>15</v>
      </c>
      <c r="AU8" s="18" t="s">
        <v>16</v>
      </c>
      <c r="AV8" s="18" t="s">
        <v>17</v>
      </c>
    </row>
    <row r="9" spans="1:51" s="7" customFormat="1" x14ac:dyDescent="0.25">
      <c r="A9" s="17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27" t="s">
        <v>65</v>
      </c>
      <c r="J9" s="26">
        <v>10</v>
      </c>
      <c r="K9" s="26">
        <v>11</v>
      </c>
      <c r="L9" s="26">
        <v>12</v>
      </c>
      <c r="M9" s="27" t="s">
        <v>66</v>
      </c>
      <c r="N9" s="26">
        <v>14</v>
      </c>
      <c r="O9" s="26">
        <v>15</v>
      </c>
      <c r="P9" s="27" t="s">
        <v>67</v>
      </c>
      <c r="Q9" s="26">
        <v>17</v>
      </c>
      <c r="R9" s="26">
        <v>18</v>
      </c>
      <c r="S9" s="26">
        <v>19</v>
      </c>
      <c r="T9" s="27" t="s">
        <v>68</v>
      </c>
      <c r="U9" s="26">
        <v>21</v>
      </c>
      <c r="V9" s="26">
        <v>22</v>
      </c>
      <c r="W9" s="27" t="s">
        <v>69</v>
      </c>
      <c r="X9" s="26">
        <v>24</v>
      </c>
      <c r="Y9" s="26">
        <v>25</v>
      </c>
      <c r="Z9" s="26">
        <v>26</v>
      </c>
      <c r="AA9" s="27" t="s">
        <v>70</v>
      </c>
      <c r="AB9" s="26">
        <v>28</v>
      </c>
      <c r="AC9" s="26">
        <v>29</v>
      </c>
      <c r="AD9" s="27" t="s">
        <v>71</v>
      </c>
      <c r="AE9" s="26">
        <v>31</v>
      </c>
      <c r="AF9" s="26">
        <v>32</v>
      </c>
      <c r="AG9" s="26">
        <v>33</v>
      </c>
      <c r="AH9" s="27" t="s">
        <v>72</v>
      </c>
      <c r="AI9" s="26">
        <v>35</v>
      </c>
      <c r="AJ9" s="26">
        <v>36</v>
      </c>
      <c r="AK9" s="26">
        <v>37</v>
      </c>
      <c r="AL9" s="26">
        <v>38</v>
      </c>
      <c r="AM9" s="26">
        <v>39</v>
      </c>
      <c r="AN9" s="26">
        <v>40</v>
      </c>
      <c r="AO9" s="26">
        <v>41</v>
      </c>
      <c r="AP9" s="26">
        <v>42</v>
      </c>
      <c r="AQ9" s="26">
        <v>43</v>
      </c>
      <c r="AR9" s="26">
        <v>44</v>
      </c>
      <c r="AS9" s="27" t="s">
        <v>73</v>
      </c>
      <c r="AT9" s="26">
        <v>46</v>
      </c>
      <c r="AU9" s="26">
        <v>47</v>
      </c>
      <c r="AV9" s="26">
        <v>48</v>
      </c>
    </row>
    <row r="10" spans="1:51" s="9" customFormat="1" x14ac:dyDescent="0.25">
      <c r="A10" s="17"/>
      <c r="B10" s="59" t="s">
        <v>26</v>
      </c>
      <c r="C10" s="59"/>
      <c r="D10" s="59"/>
      <c r="E10" s="8">
        <f>E11+E13+E15+E31+E35</f>
        <v>151437.4</v>
      </c>
      <c r="F10" s="8">
        <f>F11+F13+F15+F31+F35</f>
        <v>0</v>
      </c>
      <c r="G10" s="8">
        <f>G11+G13+G15+G31+G35</f>
        <v>151437.4</v>
      </c>
      <c r="H10" s="8">
        <f>H11+H13+H15+H31+H35</f>
        <v>0</v>
      </c>
      <c r="I10" s="8">
        <f>I11+I13+I15+I31+I35</f>
        <v>36031.300000000003</v>
      </c>
      <c r="J10" s="8">
        <f t="shared" ref="J10:AV10" si="0">J11+J13</f>
        <v>0</v>
      </c>
      <c r="K10" s="8">
        <f>K11+K13+K15+K31+K35</f>
        <v>36031.300000000003</v>
      </c>
      <c r="L10" s="8">
        <f t="shared" si="0"/>
        <v>0</v>
      </c>
      <c r="M10" s="8">
        <f>M11+M13+M15</f>
        <v>65406.1</v>
      </c>
      <c r="N10" s="8">
        <f t="shared" si="0"/>
        <v>0</v>
      </c>
      <c r="O10" s="8">
        <f>O11+O13+O15</f>
        <v>65406.1</v>
      </c>
      <c r="P10" s="8">
        <f t="shared" si="0"/>
        <v>0</v>
      </c>
      <c r="Q10" s="8">
        <f t="shared" si="0"/>
        <v>50000</v>
      </c>
      <c r="R10" s="8">
        <f t="shared" si="0"/>
        <v>0</v>
      </c>
      <c r="S10" s="8">
        <f t="shared" si="0"/>
        <v>50000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</row>
    <row r="11" spans="1:51" s="9" customFormat="1" ht="35.25" customHeight="1" x14ac:dyDescent="0.25">
      <c r="A11" s="19" t="s">
        <v>18</v>
      </c>
      <c r="B11" s="56" t="s">
        <v>30</v>
      </c>
      <c r="C11" s="56"/>
      <c r="D11" s="56"/>
      <c r="E11" s="8">
        <f>SUM(E12:E12)</f>
        <v>4775</v>
      </c>
      <c r="F11" s="8">
        <f t="shared" ref="F11:AC11" si="1">SUM(F12:F12)</f>
        <v>0</v>
      </c>
      <c r="G11" s="8">
        <f t="shared" si="1"/>
        <v>4775</v>
      </c>
      <c r="H11" s="8">
        <f t="shared" si="1"/>
        <v>0</v>
      </c>
      <c r="I11" s="8">
        <f t="shared" si="1"/>
        <v>0</v>
      </c>
      <c r="J11" s="25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4775</v>
      </c>
      <c r="N11" s="8">
        <f t="shared" si="1"/>
        <v>0</v>
      </c>
      <c r="O11" s="8">
        <f t="shared" si="1"/>
        <v>4775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ref="AD11:AV11" si="2">SUM(AD12:AD12)</f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</row>
    <row r="12" spans="1:51" ht="66" customHeight="1" x14ac:dyDescent="0.25">
      <c r="A12" s="10" t="s">
        <v>25</v>
      </c>
      <c r="B12" s="21" t="s">
        <v>100</v>
      </c>
      <c r="C12" s="20" t="s">
        <v>19</v>
      </c>
      <c r="D12" s="20" t="s">
        <v>29</v>
      </c>
      <c r="E12" s="39">
        <f>I12+M12+Q12+U12+Y12+AC12+AG12+AK12+AO12+AS12</f>
        <v>4775</v>
      </c>
      <c r="F12" s="28">
        <f>J12+N12+R12+V12+Z12+AD12+AH12+AL12+AP12+AT12</f>
        <v>0</v>
      </c>
      <c r="G12" s="39">
        <f>K12+O12+S12+W12+AA12+AE12+AI12+AM12+AQ12+AU12</f>
        <v>4775</v>
      </c>
      <c r="H12" s="28">
        <f>L12+P12+T12+X12+AB12+AF12+AJ12+AN12+AR12+AV12</f>
        <v>0</v>
      </c>
      <c r="I12" s="31">
        <f>K12</f>
        <v>0</v>
      </c>
      <c r="J12" s="25">
        <v>0</v>
      </c>
      <c r="K12" s="39">
        <v>0</v>
      </c>
      <c r="L12" s="25">
        <v>0</v>
      </c>
      <c r="M12" s="24">
        <f>O12</f>
        <v>4775</v>
      </c>
      <c r="N12" s="25">
        <v>0</v>
      </c>
      <c r="O12" s="25">
        <v>4775</v>
      </c>
      <c r="P12" s="25">
        <v>0</v>
      </c>
      <c r="Q12" s="24">
        <f>S12</f>
        <v>0</v>
      </c>
      <c r="R12" s="25">
        <v>0</v>
      </c>
      <c r="S12" s="25">
        <v>0</v>
      </c>
      <c r="T12" s="25">
        <v>0</v>
      </c>
      <c r="U12" s="24">
        <f>W12</f>
        <v>0</v>
      </c>
      <c r="V12" s="25">
        <v>0</v>
      </c>
      <c r="W12" s="25">
        <v>0</v>
      </c>
      <c r="X12" s="25">
        <v>0</v>
      </c>
      <c r="Y12" s="24">
        <f>AA12</f>
        <v>0</v>
      </c>
      <c r="Z12" s="25">
        <v>0</v>
      </c>
      <c r="AA12" s="25">
        <v>0</v>
      </c>
      <c r="AB12" s="25">
        <v>0</v>
      </c>
      <c r="AC12" s="24">
        <f>AE12</f>
        <v>0</v>
      </c>
      <c r="AD12" s="25">
        <v>0</v>
      </c>
      <c r="AE12" s="25">
        <v>0</v>
      </c>
      <c r="AF12" s="25">
        <v>0</v>
      </c>
      <c r="AG12" s="24">
        <f>AI12</f>
        <v>0</v>
      </c>
      <c r="AH12" s="25">
        <v>0</v>
      </c>
      <c r="AI12" s="25">
        <v>0</v>
      </c>
      <c r="AJ12" s="25">
        <v>0</v>
      </c>
      <c r="AK12" s="24">
        <f>AM12</f>
        <v>0</v>
      </c>
      <c r="AL12" s="25">
        <v>0</v>
      </c>
      <c r="AM12" s="25">
        <v>0</v>
      </c>
      <c r="AN12" s="25">
        <v>0</v>
      </c>
      <c r="AO12" s="24">
        <f>AQ12</f>
        <v>0</v>
      </c>
      <c r="AP12" s="25">
        <v>0</v>
      </c>
      <c r="AQ12" s="25">
        <v>0</v>
      </c>
      <c r="AR12" s="25">
        <v>0</v>
      </c>
      <c r="AS12" s="24">
        <f>AU12</f>
        <v>0</v>
      </c>
      <c r="AT12" s="25">
        <v>0</v>
      </c>
      <c r="AU12" s="25">
        <v>0</v>
      </c>
      <c r="AV12" s="25">
        <v>0</v>
      </c>
    </row>
    <row r="13" spans="1:51" s="9" customFormat="1" ht="35.25" customHeight="1" x14ac:dyDescent="0.25">
      <c r="A13" s="29" t="s">
        <v>34</v>
      </c>
      <c r="B13" s="56" t="s">
        <v>36</v>
      </c>
      <c r="C13" s="56"/>
      <c r="D13" s="56"/>
      <c r="E13" s="39">
        <f>I13+M13+Q13+U13+Y13+AC13+AG13+AK13+AO13+AS13</f>
        <v>100000</v>
      </c>
      <c r="F13" s="8">
        <f t="shared" ref="F13:AV13" si="3">SUM(F14:F14)</f>
        <v>0</v>
      </c>
      <c r="G13" s="8">
        <f t="shared" si="3"/>
        <v>100000</v>
      </c>
      <c r="H13" s="8">
        <f t="shared" si="3"/>
        <v>0</v>
      </c>
      <c r="I13" s="8">
        <f t="shared" si="3"/>
        <v>0</v>
      </c>
      <c r="J13" s="8">
        <f t="shared" si="3"/>
        <v>0</v>
      </c>
      <c r="K13" s="8">
        <f t="shared" si="3"/>
        <v>0</v>
      </c>
      <c r="L13" s="8">
        <f t="shared" si="3"/>
        <v>0</v>
      </c>
      <c r="M13" s="8">
        <f t="shared" si="3"/>
        <v>50000</v>
      </c>
      <c r="N13" s="8">
        <f t="shared" si="3"/>
        <v>0</v>
      </c>
      <c r="O13" s="8">
        <f t="shared" si="3"/>
        <v>50000</v>
      </c>
      <c r="P13" s="8">
        <f t="shared" si="3"/>
        <v>0</v>
      </c>
      <c r="Q13" s="8">
        <f t="shared" si="3"/>
        <v>50000</v>
      </c>
      <c r="R13" s="8">
        <f t="shared" si="3"/>
        <v>0</v>
      </c>
      <c r="S13" s="8">
        <f t="shared" si="3"/>
        <v>50000</v>
      </c>
      <c r="T13" s="8">
        <f t="shared" si="3"/>
        <v>0</v>
      </c>
      <c r="U13" s="8">
        <f t="shared" si="3"/>
        <v>0</v>
      </c>
      <c r="V13" s="8">
        <f t="shared" si="3"/>
        <v>0</v>
      </c>
      <c r="W13" s="8">
        <f t="shared" si="3"/>
        <v>0</v>
      </c>
      <c r="X13" s="8">
        <f t="shared" si="3"/>
        <v>0</v>
      </c>
      <c r="Y13" s="8">
        <f t="shared" si="3"/>
        <v>0</v>
      </c>
      <c r="Z13" s="8">
        <f t="shared" si="3"/>
        <v>0</v>
      </c>
      <c r="AA13" s="8">
        <f t="shared" si="3"/>
        <v>0</v>
      </c>
      <c r="AB13" s="8">
        <f t="shared" si="3"/>
        <v>0</v>
      </c>
      <c r="AC13" s="8">
        <f t="shared" si="3"/>
        <v>0</v>
      </c>
      <c r="AD13" s="8">
        <f t="shared" si="3"/>
        <v>0</v>
      </c>
      <c r="AE13" s="8">
        <f t="shared" si="3"/>
        <v>0</v>
      </c>
      <c r="AF13" s="8">
        <f t="shared" si="3"/>
        <v>0</v>
      </c>
      <c r="AG13" s="8">
        <f t="shared" si="3"/>
        <v>0</v>
      </c>
      <c r="AH13" s="8">
        <f t="shared" si="3"/>
        <v>0</v>
      </c>
      <c r="AI13" s="8">
        <f t="shared" si="3"/>
        <v>0</v>
      </c>
      <c r="AJ13" s="8">
        <f t="shared" si="3"/>
        <v>0</v>
      </c>
      <c r="AK13" s="8">
        <f t="shared" si="3"/>
        <v>0</v>
      </c>
      <c r="AL13" s="8">
        <f t="shared" si="3"/>
        <v>0</v>
      </c>
      <c r="AM13" s="8">
        <f t="shared" si="3"/>
        <v>0</v>
      </c>
      <c r="AN13" s="8">
        <f t="shared" si="3"/>
        <v>0</v>
      </c>
      <c r="AO13" s="8">
        <f t="shared" si="3"/>
        <v>0</v>
      </c>
      <c r="AP13" s="8">
        <f t="shared" si="3"/>
        <v>0</v>
      </c>
      <c r="AQ13" s="8">
        <f t="shared" si="3"/>
        <v>0</v>
      </c>
      <c r="AR13" s="8">
        <f t="shared" si="3"/>
        <v>0</v>
      </c>
      <c r="AS13" s="8">
        <f t="shared" si="3"/>
        <v>0</v>
      </c>
      <c r="AT13" s="8">
        <f t="shared" si="3"/>
        <v>0</v>
      </c>
      <c r="AU13" s="8">
        <f t="shared" si="3"/>
        <v>0</v>
      </c>
      <c r="AV13" s="8">
        <f t="shared" si="3"/>
        <v>0</v>
      </c>
    </row>
    <row r="14" spans="1:51" ht="69.75" customHeight="1" x14ac:dyDescent="0.25">
      <c r="A14" s="10" t="s">
        <v>35</v>
      </c>
      <c r="B14" s="21" t="s">
        <v>98</v>
      </c>
      <c r="C14" s="20" t="s">
        <v>19</v>
      </c>
      <c r="D14" s="20" t="s">
        <v>29</v>
      </c>
      <c r="E14" s="39">
        <f>I14+M14+Q14+U14+Y14+AC14+AG14+AK14+AO14+AS14</f>
        <v>100000</v>
      </c>
      <c r="F14" s="28">
        <f>J14+N14+R14+V14+Z14+AD14+AH14+AL14+AP14+AT14</f>
        <v>0</v>
      </c>
      <c r="G14" s="39">
        <f>M14+Q14</f>
        <v>100000</v>
      </c>
      <c r="H14" s="28">
        <f>L14+P14+T14+X14+AB14+AF14+AJ14+AN14+AR14+AV14</f>
        <v>0</v>
      </c>
      <c r="I14" s="31">
        <v>0</v>
      </c>
      <c r="J14" s="25">
        <v>0</v>
      </c>
      <c r="K14" s="39">
        <v>0</v>
      </c>
      <c r="L14" s="25">
        <v>0</v>
      </c>
      <c r="M14" s="24">
        <f>O14</f>
        <v>50000</v>
      </c>
      <c r="N14" s="25">
        <v>0</v>
      </c>
      <c r="O14" s="28">
        <v>50000</v>
      </c>
      <c r="P14" s="28">
        <v>0</v>
      </c>
      <c r="Q14" s="24">
        <f>S14</f>
        <v>50000</v>
      </c>
      <c r="R14" s="28">
        <v>0</v>
      </c>
      <c r="S14" s="28">
        <v>50000</v>
      </c>
      <c r="T14" s="25">
        <v>0</v>
      </c>
      <c r="U14" s="24">
        <f>W14</f>
        <v>0</v>
      </c>
      <c r="V14" s="25">
        <v>0</v>
      </c>
      <c r="W14" s="25">
        <v>0</v>
      </c>
      <c r="X14" s="25">
        <v>0</v>
      </c>
      <c r="Y14" s="24">
        <f>AA14</f>
        <v>0</v>
      </c>
      <c r="Z14" s="25">
        <v>0</v>
      </c>
      <c r="AA14" s="25">
        <v>0</v>
      </c>
      <c r="AB14" s="25">
        <v>0</v>
      </c>
      <c r="AC14" s="24">
        <f>AE14</f>
        <v>0</v>
      </c>
      <c r="AD14" s="25">
        <v>0</v>
      </c>
      <c r="AE14" s="25">
        <v>0</v>
      </c>
      <c r="AF14" s="25">
        <v>0</v>
      </c>
      <c r="AG14" s="24">
        <f>AI14</f>
        <v>0</v>
      </c>
      <c r="AH14" s="25">
        <v>0</v>
      </c>
      <c r="AI14" s="25">
        <v>0</v>
      </c>
      <c r="AJ14" s="25">
        <v>0</v>
      </c>
      <c r="AK14" s="24">
        <f>AM14</f>
        <v>0</v>
      </c>
      <c r="AL14" s="25">
        <v>0</v>
      </c>
      <c r="AM14" s="25">
        <v>0</v>
      </c>
      <c r="AN14" s="25">
        <v>0</v>
      </c>
      <c r="AO14" s="24">
        <f>AQ14</f>
        <v>0</v>
      </c>
      <c r="AP14" s="25">
        <v>0</v>
      </c>
      <c r="AQ14" s="25">
        <v>0</v>
      </c>
      <c r="AR14" s="25">
        <v>0</v>
      </c>
      <c r="AS14" s="24">
        <f>AU14</f>
        <v>0</v>
      </c>
      <c r="AT14" s="25">
        <v>0</v>
      </c>
      <c r="AU14" s="25">
        <v>0</v>
      </c>
      <c r="AV14" s="25">
        <v>0</v>
      </c>
    </row>
    <row r="15" spans="1:51" s="9" customFormat="1" ht="35.25" customHeight="1" x14ac:dyDescent="0.25">
      <c r="A15" s="32" t="s">
        <v>37</v>
      </c>
      <c r="B15" s="56" t="s">
        <v>38</v>
      </c>
      <c r="C15" s="56"/>
      <c r="D15" s="56"/>
      <c r="E15" s="8">
        <f>E16+E20+E24+E28</f>
        <v>35267.600000000006</v>
      </c>
      <c r="F15" s="8">
        <f>SUM(F37:F38)</f>
        <v>0</v>
      </c>
      <c r="G15" s="8">
        <f>G16+G20+G24+G28</f>
        <v>35267.600000000006</v>
      </c>
      <c r="H15" s="8">
        <f>SUM(H37:H38)</f>
        <v>0</v>
      </c>
      <c r="I15" s="8">
        <f>I16+I20+I24+I28</f>
        <v>24636.5</v>
      </c>
      <c r="J15" s="8">
        <f>SUM(J37:J38)</f>
        <v>0</v>
      </c>
      <c r="K15" s="8">
        <f>K16+K20+K24+K28</f>
        <v>24636.5</v>
      </c>
      <c r="L15" s="8">
        <f t="shared" ref="L15:AV15" si="4">SUM(L37:L38)</f>
        <v>0</v>
      </c>
      <c r="M15" s="8">
        <f>M16+M20+M24+M28</f>
        <v>10631.1</v>
      </c>
      <c r="N15" s="8">
        <f t="shared" ref="N15:O15" si="5">N16+N20+N24+N28</f>
        <v>0</v>
      </c>
      <c r="O15" s="8">
        <f t="shared" si="5"/>
        <v>10631.1</v>
      </c>
      <c r="P15" s="8">
        <f t="shared" si="4"/>
        <v>0</v>
      </c>
      <c r="Q15" s="8">
        <f t="shared" si="4"/>
        <v>0</v>
      </c>
      <c r="R15" s="8">
        <f t="shared" si="4"/>
        <v>0</v>
      </c>
      <c r="S15" s="8">
        <f t="shared" si="4"/>
        <v>0</v>
      </c>
      <c r="T15" s="8">
        <f t="shared" si="4"/>
        <v>0</v>
      </c>
      <c r="U15" s="8">
        <f t="shared" si="4"/>
        <v>0</v>
      </c>
      <c r="V15" s="8">
        <f t="shared" si="4"/>
        <v>0</v>
      </c>
      <c r="W15" s="8">
        <f t="shared" si="4"/>
        <v>0</v>
      </c>
      <c r="X15" s="8">
        <f t="shared" si="4"/>
        <v>0</v>
      </c>
      <c r="Y15" s="8">
        <f t="shared" si="4"/>
        <v>0</v>
      </c>
      <c r="Z15" s="8">
        <f t="shared" si="4"/>
        <v>0</v>
      </c>
      <c r="AA15" s="8">
        <f t="shared" si="4"/>
        <v>0</v>
      </c>
      <c r="AB15" s="8">
        <f t="shared" si="4"/>
        <v>0</v>
      </c>
      <c r="AC15" s="8">
        <f t="shared" si="4"/>
        <v>0</v>
      </c>
      <c r="AD15" s="8">
        <f t="shared" si="4"/>
        <v>0</v>
      </c>
      <c r="AE15" s="8">
        <f t="shared" si="4"/>
        <v>0</v>
      </c>
      <c r="AF15" s="8">
        <f t="shared" si="4"/>
        <v>0</v>
      </c>
      <c r="AG15" s="8">
        <f t="shared" si="4"/>
        <v>0</v>
      </c>
      <c r="AH15" s="8">
        <f t="shared" si="4"/>
        <v>0</v>
      </c>
      <c r="AI15" s="8">
        <f t="shared" si="4"/>
        <v>0</v>
      </c>
      <c r="AJ15" s="8">
        <f t="shared" si="4"/>
        <v>0</v>
      </c>
      <c r="AK15" s="8">
        <f t="shared" si="4"/>
        <v>0</v>
      </c>
      <c r="AL15" s="8">
        <f t="shared" si="4"/>
        <v>0</v>
      </c>
      <c r="AM15" s="8">
        <f t="shared" si="4"/>
        <v>0</v>
      </c>
      <c r="AN15" s="8">
        <f t="shared" si="4"/>
        <v>0</v>
      </c>
      <c r="AO15" s="8">
        <f t="shared" si="4"/>
        <v>0</v>
      </c>
      <c r="AP15" s="8">
        <f t="shared" si="4"/>
        <v>0</v>
      </c>
      <c r="AQ15" s="8">
        <f t="shared" si="4"/>
        <v>0</v>
      </c>
      <c r="AR15" s="8">
        <f t="shared" si="4"/>
        <v>0</v>
      </c>
      <c r="AS15" s="8">
        <f t="shared" si="4"/>
        <v>0</v>
      </c>
      <c r="AT15" s="8">
        <f t="shared" si="4"/>
        <v>0</v>
      </c>
      <c r="AU15" s="8">
        <f t="shared" si="4"/>
        <v>0</v>
      </c>
      <c r="AV15" s="8">
        <f t="shared" si="4"/>
        <v>0</v>
      </c>
    </row>
    <row r="16" spans="1:51" s="9" customFormat="1" ht="35.25" customHeight="1" x14ac:dyDescent="0.25">
      <c r="A16" s="32" t="s">
        <v>39</v>
      </c>
      <c r="B16" s="56" t="s">
        <v>40</v>
      </c>
      <c r="C16" s="56"/>
      <c r="D16" s="56"/>
      <c r="E16" s="8">
        <f>SUM(E17:E19)</f>
        <v>22383.9</v>
      </c>
      <c r="F16" s="8">
        <f>SUM(F38:F39)</f>
        <v>0</v>
      </c>
      <c r="G16" s="8">
        <f>SUM(G17:G19)</f>
        <v>22383.9</v>
      </c>
      <c r="H16" s="8">
        <f>SUM(H38:H39)</f>
        <v>0</v>
      </c>
      <c r="I16" s="8">
        <f>SUM(I17:I19)</f>
        <v>11752.8</v>
      </c>
      <c r="J16" s="8">
        <f>SUM(J38:J39)</f>
        <v>0</v>
      </c>
      <c r="K16" s="8">
        <f>SUM(K17:K19)</f>
        <v>11752.8</v>
      </c>
      <c r="L16" s="8">
        <f t="shared" ref="L16:AV16" si="6">SUM(L38:L39)</f>
        <v>0</v>
      </c>
      <c r="M16" s="8">
        <f>SUM(M17:M19)</f>
        <v>10631.1</v>
      </c>
      <c r="N16" s="8">
        <f t="shared" si="6"/>
        <v>0</v>
      </c>
      <c r="O16" s="8">
        <f>SUM(O17:O19)</f>
        <v>10631.1</v>
      </c>
      <c r="P16" s="8">
        <f t="shared" si="6"/>
        <v>0</v>
      </c>
      <c r="Q16" s="8">
        <f t="shared" si="6"/>
        <v>0</v>
      </c>
      <c r="R16" s="8">
        <f t="shared" si="6"/>
        <v>0</v>
      </c>
      <c r="S16" s="8">
        <f t="shared" si="6"/>
        <v>0</v>
      </c>
      <c r="T16" s="8">
        <f t="shared" si="6"/>
        <v>0</v>
      </c>
      <c r="U16" s="8">
        <f t="shared" si="6"/>
        <v>0</v>
      </c>
      <c r="V16" s="8">
        <f t="shared" si="6"/>
        <v>0</v>
      </c>
      <c r="W16" s="8">
        <f t="shared" si="6"/>
        <v>0</v>
      </c>
      <c r="X16" s="8">
        <f t="shared" si="6"/>
        <v>0</v>
      </c>
      <c r="Y16" s="8">
        <f t="shared" si="6"/>
        <v>0</v>
      </c>
      <c r="Z16" s="8">
        <f t="shared" si="6"/>
        <v>0</v>
      </c>
      <c r="AA16" s="8">
        <f t="shared" si="6"/>
        <v>0</v>
      </c>
      <c r="AB16" s="8">
        <f t="shared" si="6"/>
        <v>0</v>
      </c>
      <c r="AC16" s="8">
        <f t="shared" si="6"/>
        <v>0</v>
      </c>
      <c r="AD16" s="8">
        <f t="shared" si="6"/>
        <v>0</v>
      </c>
      <c r="AE16" s="8">
        <f t="shared" si="6"/>
        <v>0</v>
      </c>
      <c r="AF16" s="8">
        <f t="shared" si="6"/>
        <v>0</v>
      </c>
      <c r="AG16" s="8">
        <f t="shared" si="6"/>
        <v>0</v>
      </c>
      <c r="AH16" s="8">
        <f t="shared" si="6"/>
        <v>0</v>
      </c>
      <c r="AI16" s="8">
        <f t="shared" si="6"/>
        <v>0</v>
      </c>
      <c r="AJ16" s="8">
        <f t="shared" si="6"/>
        <v>0</v>
      </c>
      <c r="AK16" s="8">
        <f t="shared" si="6"/>
        <v>0</v>
      </c>
      <c r="AL16" s="8">
        <f t="shared" si="6"/>
        <v>0</v>
      </c>
      <c r="AM16" s="8">
        <f t="shared" si="6"/>
        <v>0</v>
      </c>
      <c r="AN16" s="8">
        <f t="shared" si="6"/>
        <v>0</v>
      </c>
      <c r="AO16" s="8">
        <f t="shared" si="6"/>
        <v>0</v>
      </c>
      <c r="AP16" s="8">
        <f t="shared" si="6"/>
        <v>0</v>
      </c>
      <c r="AQ16" s="8">
        <f t="shared" si="6"/>
        <v>0</v>
      </c>
      <c r="AR16" s="8">
        <f t="shared" si="6"/>
        <v>0</v>
      </c>
      <c r="AS16" s="8">
        <f t="shared" si="6"/>
        <v>0</v>
      </c>
      <c r="AT16" s="8">
        <f t="shared" si="6"/>
        <v>0</v>
      </c>
      <c r="AU16" s="8">
        <f t="shared" si="6"/>
        <v>0</v>
      </c>
      <c r="AV16" s="8">
        <f t="shared" si="6"/>
        <v>0</v>
      </c>
    </row>
    <row r="17" spans="1:48" ht="47.25" customHeight="1" x14ac:dyDescent="0.25">
      <c r="A17" s="10" t="s">
        <v>76</v>
      </c>
      <c r="B17" s="21" t="s">
        <v>106</v>
      </c>
      <c r="C17" s="20" t="s">
        <v>19</v>
      </c>
      <c r="D17" s="20" t="s">
        <v>50</v>
      </c>
      <c r="E17" s="44">
        <f>I17+M17+Q17+U17+Y17+AC17+AG17+AK17+AO17+AS17</f>
        <v>15049.1</v>
      </c>
      <c r="F17" s="28">
        <f t="shared" ref="F17:H19" si="7">J17+N17+R17+V17+Z17+AD17+AH17+AL17+AP17+AT17</f>
        <v>0</v>
      </c>
      <c r="G17" s="39">
        <f t="shared" si="7"/>
        <v>15049.1</v>
      </c>
      <c r="H17" s="28">
        <f t="shared" si="7"/>
        <v>0</v>
      </c>
      <c r="I17" s="31">
        <f>K17</f>
        <v>8625</v>
      </c>
      <c r="J17" s="25">
        <v>0</v>
      </c>
      <c r="K17" s="39">
        <f>5891.4+3319.5-585.9</f>
        <v>8625</v>
      </c>
      <c r="L17" s="25">
        <v>0</v>
      </c>
      <c r="M17" s="24">
        <f>O17</f>
        <v>6424.1</v>
      </c>
      <c r="N17" s="25">
        <v>0</v>
      </c>
      <c r="O17" s="28">
        <v>6424.1</v>
      </c>
      <c r="P17" s="25">
        <v>0</v>
      </c>
      <c r="Q17" s="24">
        <f>S17</f>
        <v>0</v>
      </c>
      <c r="R17" s="25">
        <v>0</v>
      </c>
      <c r="S17" s="25">
        <v>0</v>
      </c>
      <c r="T17" s="25">
        <v>0</v>
      </c>
      <c r="U17" s="24">
        <f>W17</f>
        <v>0</v>
      </c>
      <c r="V17" s="25">
        <v>0</v>
      </c>
      <c r="W17" s="25">
        <v>0</v>
      </c>
      <c r="X17" s="25">
        <v>0</v>
      </c>
      <c r="Y17" s="24">
        <f>AA17</f>
        <v>0</v>
      </c>
      <c r="Z17" s="25">
        <v>0</v>
      </c>
      <c r="AA17" s="25">
        <v>0</v>
      </c>
      <c r="AB17" s="25">
        <v>0</v>
      </c>
      <c r="AC17" s="24">
        <f>AE17</f>
        <v>0</v>
      </c>
      <c r="AD17" s="25">
        <v>0</v>
      </c>
      <c r="AE17" s="25">
        <v>0</v>
      </c>
      <c r="AF17" s="25">
        <v>0</v>
      </c>
      <c r="AG17" s="24">
        <f>AI17</f>
        <v>0</v>
      </c>
      <c r="AH17" s="25">
        <v>0</v>
      </c>
      <c r="AI17" s="25">
        <v>0</v>
      </c>
      <c r="AJ17" s="25">
        <v>0</v>
      </c>
      <c r="AK17" s="24">
        <f>AM17</f>
        <v>0</v>
      </c>
      <c r="AL17" s="25">
        <v>0</v>
      </c>
      <c r="AM17" s="25">
        <v>0</v>
      </c>
      <c r="AN17" s="25">
        <v>0</v>
      </c>
      <c r="AO17" s="24">
        <f>AQ17</f>
        <v>0</v>
      </c>
      <c r="AP17" s="25">
        <v>0</v>
      </c>
      <c r="AQ17" s="25">
        <v>0</v>
      </c>
      <c r="AR17" s="25">
        <v>0</v>
      </c>
      <c r="AS17" s="24">
        <f>AU17</f>
        <v>0</v>
      </c>
      <c r="AT17" s="25">
        <v>0</v>
      </c>
      <c r="AU17" s="25">
        <v>0</v>
      </c>
      <c r="AV17" s="25">
        <v>0</v>
      </c>
    </row>
    <row r="18" spans="1:48" ht="47.25" customHeight="1" x14ac:dyDescent="0.25">
      <c r="A18" s="10" t="s">
        <v>77</v>
      </c>
      <c r="B18" s="21" t="s">
        <v>107</v>
      </c>
      <c r="C18" s="20" t="s">
        <v>19</v>
      </c>
      <c r="D18" s="20" t="s">
        <v>50</v>
      </c>
      <c r="E18" s="44">
        <f>I18+M18+Q18+U18+Y18+AC18+AG18+AK18+AO18+AS18</f>
        <v>3056.3999999999996</v>
      </c>
      <c r="F18" s="28">
        <f t="shared" si="7"/>
        <v>0</v>
      </c>
      <c r="G18" s="39">
        <f t="shared" si="7"/>
        <v>3056.3999999999996</v>
      </c>
      <c r="H18" s="28">
        <f t="shared" si="7"/>
        <v>0</v>
      </c>
      <c r="I18" s="31">
        <f>K18</f>
        <v>1180.3</v>
      </c>
      <c r="J18" s="25">
        <v>0</v>
      </c>
      <c r="K18" s="39">
        <v>1180.3</v>
      </c>
      <c r="L18" s="25">
        <v>0</v>
      </c>
      <c r="M18" s="24">
        <f>O18</f>
        <v>1876.1</v>
      </c>
      <c r="N18" s="25">
        <v>0</v>
      </c>
      <c r="O18" s="28">
        <v>1876.1</v>
      </c>
      <c r="P18" s="25">
        <v>0</v>
      </c>
      <c r="Q18" s="24">
        <f>S18</f>
        <v>0</v>
      </c>
      <c r="R18" s="25">
        <v>0</v>
      </c>
      <c r="S18" s="25">
        <v>0</v>
      </c>
      <c r="T18" s="25">
        <v>0</v>
      </c>
      <c r="U18" s="24">
        <f>W18</f>
        <v>0</v>
      </c>
      <c r="V18" s="25">
        <v>0</v>
      </c>
      <c r="W18" s="25">
        <v>0</v>
      </c>
      <c r="X18" s="25">
        <v>0</v>
      </c>
      <c r="Y18" s="24">
        <f>AA18</f>
        <v>0</v>
      </c>
      <c r="Z18" s="25">
        <v>0</v>
      </c>
      <c r="AA18" s="25">
        <v>0</v>
      </c>
      <c r="AB18" s="25">
        <v>0</v>
      </c>
      <c r="AC18" s="24">
        <f>AE18</f>
        <v>0</v>
      </c>
      <c r="AD18" s="25">
        <v>0</v>
      </c>
      <c r="AE18" s="25">
        <v>0</v>
      </c>
      <c r="AF18" s="25">
        <v>0</v>
      </c>
      <c r="AG18" s="24">
        <f>AI18</f>
        <v>0</v>
      </c>
      <c r="AH18" s="25">
        <v>0</v>
      </c>
      <c r="AI18" s="25">
        <v>0</v>
      </c>
      <c r="AJ18" s="25">
        <v>0</v>
      </c>
      <c r="AK18" s="24">
        <f>AM18</f>
        <v>0</v>
      </c>
      <c r="AL18" s="25">
        <v>0</v>
      </c>
      <c r="AM18" s="25">
        <v>0</v>
      </c>
      <c r="AN18" s="25">
        <v>0</v>
      </c>
      <c r="AO18" s="24">
        <f>AQ18</f>
        <v>0</v>
      </c>
      <c r="AP18" s="25">
        <v>0</v>
      </c>
      <c r="AQ18" s="25">
        <v>0</v>
      </c>
      <c r="AR18" s="25">
        <v>0</v>
      </c>
      <c r="AS18" s="24">
        <f>AU18</f>
        <v>0</v>
      </c>
      <c r="AT18" s="25">
        <v>0</v>
      </c>
      <c r="AU18" s="25">
        <v>0</v>
      </c>
      <c r="AV18" s="25">
        <v>0</v>
      </c>
    </row>
    <row r="19" spans="1:48" ht="57" customHeight="1" x14ac:dyDescent="0.25">
      <c r="A19" s="10" t="s">
        <v>78</v>
      </c>
      <c r="B19" s="21" t="s">
        <v>74</v>
      </c>
      <c r="C19" s="20" t="s">
        <v>19</v>
      </c>
      <c r="D19" s="20" t="s">
        <v>92</v>
      </c>
      <c r="E19" s="44">
        <f>I19+M19+Q19+U19+Y19+AC19+AG19+AK19+AO19+AS19</f>
        <v>4278.3999999999996</v>
      </c>
      <c r="F19" s="28">
        <f t="shared" si="7"/>
        <v>0</v>
      </c>
      <c r="G19" s="39">
        <f t="shared" si="7"/>
        <v>4278.3999999999996</v>
      </c>
      <c r="H19" s="28">
        <f t="shared" si="7"/>
        <v>0</v>
      </c>
      <c r="I19" s="31">
        <f>K19</f>
        <v>1947.5</v>
      </c>
      <c r="J19" s="25">
        <v>0</v>
      </c>
      <c r="K19" s="39">
        <v>1947.5</v>
      </c>
      <c r="L19" s="25">
        <v>0</v>
      </c>
      <c r="M19" s="24">
        <f>O19</f>
        <v>2330.9</v>
      </c>
      <c r="N19" s="25">
        <v>0</v>
      </c>
      <c r="O19" s="28">
        <v>2330.9</v>
      </c>
      <c r="P19" s="25">
        <v>0</v>
      </c>
      <c r="Q19" s="24">
        <f>S19</f>
        <v>0</v>
      </c>
      <c r="R19" s="25">
        <v>0</v>
      </c>
      <c r="S19" s="25">
        <v>0</v>
      </c>
      <c r="T19" s="25">
        <v>0</v>
      </c>
      <c r="U19" s="24">
        <f>W19</f>
        <v>0</v>
      </c>
      <c r="V19" s="25">
        <v>0</v>
      </c>
      <c r="W19" s="25">
        <v>0</v>
      </c>
      <c r="X19" s="25">
        <v>0</v>
      </c>
      <c r="Y19" s="24">
        <f>AA19</f>
        <v>0</v>
      </c>
      <c r="Z19" s="25">
        <v>0</v>
      </c>
      <c r="AA19" s="25">
        <v>0</v>
      </c>
      <c r="AB19" s="25">
        <v>0</v>
      </c>
      <c r="AC19" s="24">
        <f>AE19</f>
        <v>0</v>
      </c>
      <c r="AD19" s="25">
        <v>0</v>
      </c>
      <c r="AE19" s="25">
        <v>0</v>
      </c>
      <c r="AF19" s="25">
        <v>0</v>
      </c>
      <c r="AG19" s="24">
        <f>AI19</f>
        <v>0</v>
      </c>
      <c r="AH19" s="25">
        <v>0</v>
      </c>
      <c r="AI19" s="25">
        <v>0</v>
      </c>
      <c r="AJ19" s="25">
        <v>0</v>
      </c>
      <c r="AK19" s="24">
        <f>AM19</f>
        <v>0</v>
      </c>
      <c r="AL19" s="25">
        <v>0</v>
      </c>
      <c r="AM19" s="25">
        <v>0</v>
      </c>
      <c r="AN19" s="25">
        <v>0</v>
      </c>
      <c r="AO19" s="24">
        <f>AQ19</f>
        <v>0</v>
      </c>
      <c r="AP19" s="25">
        <v>0</v>
      </c>
      <c r="AQ19" s="25">
        <v>0</v>
      </c>
      <c r="AR19" s="25">
        <v>0</v>
      </c>
      <c r="AS19" s="24">
        <f>AU19</f>
        <v>0</v>
      </c>
      <c r="AT19" s="25">
        <v>0</v>
      </c>
      <c r="AU19" s="25">
        <v>0</v>
      </c>
      <c r="AV19" s="25">
        <v>0</v>
      </c>
    </row>
    <row r="20" spans="1:48" s="9" customFormat="1" ht="35.25" customHeight="1" x14ac:dyDescent="0.25">
      <c r="A20" s="32" t="s">
        <v>41</v>
      </c>
      <c r="B20" s="57" t="s">
        <v>45</v>
      </c>
      <c r="C20" s="57"/>
      <c r="D20" s="57"/>
      <c r="E20" s="8">
        <f>E21+E22+E23</f>
        <v>6294.2</v>
      </c>
      <c r="F20" s="8">
        <f>SUM(F40:F41)</f>
        <v>0</v>
      </c>
      <c r="G20" s="8">
        <f>G21+G22+G23</f>
        <v>6294.2</v>
      </c>
      <c r="H20" s="8">
        <f>SUM(H40:H41)</f>
        <v>0</v>
      </c>
      <c r="I20" s="8">
        <f>I21+I22+I23</f>
        <v>6294.2</v>
      </c>
      <c r="J20" s="8">
        <f>SUM(J40:J41)</f>
        <v>0</v>
      </c>
      <c r="K20" s="8">
        <f>K21+K22+K23</f>
        <v>6294.2</v>
      </c>
      <c r="L20" s="8">
        <f t="shared" ref="L20:AV20" si="8">SUM(L40:L41)</f>
        <v>0</v>
      </c>
      <c r="M20" s="8">
        <f t="shared" si="8"/>
        <v>0</v>
      </c>
      <c r="N20" s="8">
        <f t="shared" si="8"/>
        <v>0</v>
      </c>
      <c r="O20" s="8">
        <f t="shared" si="8"/>
        <v>0</v>
      </c>
      <c r="P20" s="8">
        <f t="shared" si="8"/>
        <v>0</v>
      </c>
      <c r="Q20" s="8">
        <f t="shared" si="8"/>
        <v>0</v>
      </c>
      <c r="R20" s="8">
        <f t="shared" si="8"/>
        <v>0</v>
      </c>
      <c r="S20" s="8">
        <f t="shared" si="8"/>
        <v>0</v>
      </c>
      <c r="T20" s="8">
        <f t="shared" si="8"/>
        <v>0</v>
      </c>
      <c r="U20" s="8">
        <f t="shared" si="8"/>
        <v>0</v>
      </c>
      <c r="V20" s="8">
        <f t="shared" si="8"/>
        <v>0</v>
      </c>
      <c r="W20" s="8">
        <f t="shared" si="8"/>
        <v>0</v>
      </c>
      <c r="X20" s="8">
        <f t="shared" si="8"/>
        <v>0</v>
      </c>
      <c r="Y20" s="8">
        <f t="shared" si="8"/>
        <v>0</v>
      </c>
      <c r="Z20" s="8">
        <f t="shared" si="8"/>
        <v>0</v>
      </c>
      <c r="AA20" s="8">
        <f t="shared" si="8"/>
        <v>0</v>
      </c>
      <c r="AB20" s="8">
        <f t="shared" si="8"/>
        <v>0</v>
      </c>
      <c r="AC20" s="8">
        <f t="shared" si="8"/>
        <v>0</v>
      </c>
      <c r="AD20" s="8">
        <f t="shared" si="8"/>
        <v>0</v>
      </c>
      <c r="AE20" s="8">
        <f t="shared" si="8"/>
        <v>0</v>
      </c>
      <c r="AF20" s="8">
        <f t="shared" si="8"/>
        <v>0</v>
      </c>
      <c r="AG20" s="8">
        <f t="shared" si="8"/>
        <v>0</v>
      </c>
      <c r="AH20" s="8">
        <f t="shared" si="8"/>
        <v>0</v>
      </c>
      <c r="AI20" s="8">
        <f t="shared" si="8"/>
        <v>0</v>
      </c>
      <c r="AJ20" s="8">
        <f t="shared" si="8"/>
        <v>0</v>
      </c>
      <c r="AK20" s="8">
        <f t="shared" si="8"/>
        <v>0</v>
      </c>
      <c r="AL20" s="8">
        <f t="shared" si="8"/>
        <v>0</v>
      </c>
      <c r="AM20" s="8">
        <f t="shared" si="8"/>
        <v>0</v>
      </c>
      <c r="AN20" s="8">
        <f t="shared" si="8"/>
        <v>0</v>
      </c>
      <c r="AO20" s="8">
        <f t="shared" si="8"/>
        <v>0</v>
      </c>
      <c r="AP20" s="8">
        <f t="shared" si="8"/>
        <v>0</v>
      </c>
      <c r="AQ20" s="8">
        <f t="shared" si="8"/>
        <v>0</v>
      </c>
      <c r="AR20" s="8">
        <f t="shared" si="8"/>
        <v>0</v>
      </c>
      <c r="AS20" s="8">
        <f t="shared" si="8"/>
        <v>0</v>
      </c>
      <c r="AT20" s="8">
        <f t="shared" si="8"/>
        <v>0</v>
      </c>
      <c r="AU20" s="8">
        <f t="shared" si="8"/>
        <v>0</v>
      </c>
      <c r="AV20" s="8">
        <f t="shared" si="8"/>
        <v>0</v>
      </c>
    </row>
    <row r="21" spans="1:48" ht="69.75" customHeight="1" x14ac:dyDescent="0.25">
      <c r="A21" s="10" t="s">
        <v>79</v>
      </c>
      <c r="B21" s="21" t="s">
        <v>42</v>
      </c>
      <c r="C21" s="20" t="s">
        <v>19</v>
      </c>
      <c r="D21" s="20" t="s">
        <v>50</v>
      </c>
      <c r="E21" s="39">
        <f>I21+M21+Q21+U21+Y21+AC21+AG21+AK21+AO21+AS21</f>
        <v>2034</v>
      </c>
      <c r="F21" s="28">
        <f>J21+N21+R21+V21+Z21+AD21+AH21+AL21+AP21+AT21</f>
        <v>0</v>
      </c>
      <c r="G21" s="39">
        <f>K21+O21+S21+W21+AA21+AE21+AI21+AM21+AQ21+AU21</f>
        <v>2034</v>
      </c>
      <c r="H21" s="28">
        <f>L21+P21+T21+X21+AB21+AF21+AJ21+AN21+AR21+AV21</f>
        <v>0</v>
      </c>
      <c r="I21" s="31">
        <f>K21</f>
        <v>2034</v>
      </c>
      <c r="J21" s="25">
        <v>0</v>
      </c>
      <c r="K21" s="39">
        <v>2034</v>
      </c>
      <c r="L21" s="25">
        <v>0</v>
      </c>
      <c r="M21" s="24">
        <f>O21</f>
        <v>0</v>
      </c>
      <c r="N21" s="25">
        <v>0</v>
      </c>
      <c r="O21" s="25">
        <v>0</v>
      </c>
      <c r="P21" s="25">
        <v>0</v>
      </c>
      <c r="Q21" s="24">
        <f>S21</f>
        <v>0</v>
      </c>
      <c r="R21" s="25">
        <v>0</v>
      </c>
      <c r="S21" s="25">
        <v>0</v>
      </c>
      <c r="T21" s="25">
        <v>0</v>
      </c>
      <c r="U21" s="24">
        <f>W21</f>
        <v>0</v>
      </c>
      <c r="V21" s="25">
        <v>0</v>
      </c>
      <c r="W21" s="25">
        <v>0</v>
      </c>
      <c r="X21" s="25">
        <v>0</v>
      </c>
      <c r="Y21" s="24">
        <f>AA21</f>
        <v>0</v>
      </c>
      <c r="Z21" s="25">
        <v>0</v>
      </c>
      <c r="AA21" s="25">
        <v>0</v>
      </c>
      <c r="AB21" s="25">
        <v>0</v>
      </c>
      <c r="AC21" s="24">
        <f>AE21</f>
        <v>0</v>
      </c>
      <c r="AD21" s="25">
        <v>0</v>
      </c>
      <c r="AE21" s="25">
        <v>0</v>
      </c>
      <c r="AF21" s="25">
        <v>0</v>
      </c>
      <c r="AG21" s="24">
        <f>AI21</f>
        <v>0</v>
      </c>
      <c r="AH21" s="25">
        <v>0</v>
      </c>
      <c r="AI21" s="25">
        <v>0</v>
      </c>
      <c r="AJ21" s="25">
        <v>0</v>
      </c>
      <c r="AK21" s="24">
        <f>AM21</f>
        <v>0</v>
      </c>
      <c r="AL21" s="25">
        <v>0</v>
      </c>
      <c r="AM21" s="25">
        <v>0</v>
      </c>
      <c r="AN21" s="25">
        <v>0</v>
      </c>
      <c r="AO21" s="24">
        <f>AQ21</f>
        <v>0</v>
      </c>
      <c r="AP21" s="25">
        <v>0</v>
      </c>
      <c r="AQ21" s="25">
        <v>0</v>
      </c>
      <c r="AR21" s="25">
        <v>0</v>
      </c>
      <c r="AS21" s="24">
        <f>AU21</f>
        <v>0</v>
      </c>
      <c r="AT21" s="25">
        <v>0</v>
      </c>
      <c r="AU21" s="25">
        <v>0</v>
      </c>
      <c r="AV21" s="25">
        <v>0</v>
      </c>
    </row>
    <row r="22" spans="1:48" ht="69.75" customHeight="1" x14ac:dyDescent="0.25">
      <c r="A22" s="10" t="s">
        <v>94</v>
      </c>
      <c r="B22" s="21" t="s">
        <v>97</v>
      </c>
      <c r="C22" s="20" t="s">
        <v>19</v>
      </c>
      <c r="D22" s="20" t="s">
        <v>50</v>
      </c>
      <c r="E22" s="39">
        <f>I22+M22+Q22+U22+Y22+AC22+AG22+AK22+AO22+AS22</f>
        <v>3760.9</v>
      </c>
      <c r="F22" s="28">
        <f>J22+N22+R22+V22+Z22+AD22+AH22+AL22+AP22+AT22</f>
        <v>0</v>
      </c>
      <c r="G22" s="39">
        <v>3760.9</v>
      </c>
      <c r="H22" s="28">
        <f>L22+P22+T22+X22+AB22+AF22+AJ22+AN22+AR22+AV22</f>
        <v>0</v>
      </c>
      <c r="I22" s="31">
        <v>3760.9</v>
      </c>
      <c r="J22" s="25">
        <v>0</v>
      </c>
      <c r="K22" s="1">
        <v>3760.9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</row>
    <row r="23" spans="1:48" ht="69" customHeight="1" x14ac:dyDescent="0.25">
      <c r="A23" s="10" t="s">
        <v>95</v>
      </c>
      <c r="B23" s="21" t="s">
        <v>96</v>
      </c>
      <c r="C23" s="20" t="s">
        <v>19</v>
      </c>
      <c r="D23" s="20" t="s">
        <v>50</v>
      </c>
      <c r="E23" s="39">
        <f>I23+M23+Q23+U23+Y23+AC23+AG23+AK23+AO23+AS23</f>
        <v>499.3</v>
      </c>
      <c r="F23" s="28"/>
      <c r="G23" s="39">
        <f>I23</f>
        <v>499.3</v>
      </c>
      <c r="H23" s="28"/>
      <c r="I23" s="31">
        <f>K23</f>
        <v>499.3</v>
      </c>
      <c r="J23" s="25"/>
      <c r="K23" s="39">
        <v>499.3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</row>
    <row r="24" spans="1:48" s="9" customFormat="1" ht="60" customHeight="1" x14ac:dyDescent="0.25">
      <c r="A24" s="32" t="s">
        <v>43</v>
      </c>
      <c r="B24" s="57" t="s">
        <v>62</v>
      </c>
      <c r="C24" s="57"/>
      <c r="D24" s="57"/>
      <c r="E24" s="8">
        <f>SUM(E25:E27)</f>
        <v>4350.1000000000004</v>
      </c>
      <c r="F24" s="8">
        <f>SUM(F42:F43)</f>
        <v>0</v>
      </c>
      <c r="G24" s="8">
        <f>SUM(G25:G27)</f>
        <v>4350.1000000000004</v>
      </c>
      <c r="H24" s="8">
        <f>SUM(H42:H43)</f>
        <v>0</v>
      </c>
      <c r="I24" s="8">
        <f>SUM(I25:I27)</f>
        <v>4350.1000000000004</v>
      </c>
      <c r="J24" s="8">
        <f>SUM(J42:J43)</f>
        <v>0</v>
      </c>
      <c r="K24" s="8">
        <f>SUM(K25:K27)</f>
        <v>4350.1000000000004</v>
      </c>
      <c r="L24" s="8">
        <f t="shared" ref="L24:AV24" si="9">SUM(L42:L43)</f>
        <v>0</v>
      </c>
      <c r="M24" s="8">
        <f t="shared" si="9"/>
        <v>0</v>
      </c>
      <c r="N24" s="8">
        <f t="shared" si="9"/>
        <v>0</v>
      </c>
      <c r="O24" s="8">
        <f t="shared" si="9"/>
        <v>0</v>
      </c>
      <c r="P24" s="8">
        <f t="shared" si="9"/>
        <v>0</v>
      </c>
      <c r="Q24" s="8">
        <f t="shared" si="9"/>
        <v>0</v>
      </c>
      <c r="R24" s="8">
        <f t="shared" si="9"/>
        <v>0</v>
      </c>
      <c r="S24" s="8">
        <f t="shared" si="9"/>
        <v>0</v>
      </c>
      <c r="T24" s="8">
        <f t="shared" si="9"/>
        <v>0</v>
      </c>
      <c r="U24" s="8">
        <f t="shared" si="9"/>
        <v>0</v>
      </c>
      <c r="V24" s="8">
        <f t="shared" si="9"/>
        <v>0</v>
      </c>
      <c r="W24" s="8">
        <f t="shared" si="9"/>
        <v>0</v>
      </c>
      <c r="X24" s="8">
        <f t="shared" si="9"/>
        <v>0</v>
      </c>
      <c r="Y24" s="8">
        <f t="shared" si="9"/>
        <v>0</v>
      </c>
      <c r="Z24" s="8">
        <f t="shared" si="9"/>
        <v>0</v>
      </c>
      <c r="AA24" s="8">
        <f t="shared" si="9"/>
        <v>0</v>
      </c>
      <c r="AB24" s="8">
        <f t="shared" si="9"/>
        <v>0</v>
      </c>
      <c r="AC24" s="8">
        <f t="shared" si="9"/>
        <v>0</v>
      </c>
      <c r="AD24" s="8">
        <f t="shared" si="9"/>
        <v>0</v>
      </c>
      <c r="AE24" s="8">
        <f t="shared" si="9"/>
        <v>0</v>
      </c>
      <c r="AF24" s="8">
        <f t="shared" si="9"/>
        <v>0</v>
      </c>
      <c r="AG24" s="8">
        <f t="shared" si="9"/>
        <v>0</v>
      </c>
      <c r="AH24" s="8">
        <f t="shared" si="9"/>
        <v>0</v>
      </c>
      <c r="AI24" s="8">
        <f t="shared" si="9"/>
        <v>0</v>
      </c>
      <c r="AJ24" s="8">
        <f t="shared" si="9"/>
        <v>0</v>
      </c>
      <c r="AK24" s="8">
        <f t="shared" si="9"/>
        <v>0</v>
      </c>
      <c r="AL24" s="8">
        <f t="shared" si="9"/>
        <v>0</v>
      </c>
      <c r="AM24" s="8">
        <f t="shared" si="9"/>
        <v>0</v>
      </c>
      <c r="AN24" s="8">
        <f t="shared" si="9"/>
        <v>0</v>
      </c>
      <c r="AO24" s="8">
        <f t="shared" si="9"/>
        <v>0</v>
      </c>
      <c r="AP24" s="8">
        <f t="shared" si="9"/>
        <v>0</v>
      </c>
      <c r="AQ24" s="8">
        <f t="shared" si="9"/>
        <v>0</v>
      </c>
      <c r="AR24" s="8">
        <f t="shared" si="9"/>
        <v>0</v>
      </c>
      <c r="AS24" s="8">
        <f t="shared" si="9"/>
        <v>0</v>
      </c>
      <c r="AT24" s="8">
        <f t="shared" si="9"/>
        <v>0</v>
      </c>
      <c r="AU24" s="8">
        <f t="shared" si="9"/>
        <v>0</v>
      </c>
      <c r="AV24" s="8">
        <f t="shared" si="9"/>
        <v>0</v>
      </c>
    </row>
    <row r="25" spans="1:48" ht="111.75" customHeight="1" x14ac:dyDescent="0.25">
      <c r="A25" s="10" t="s">
        <v>44</v>
      </c>
      <c r="B25" s="21" t="s">
        <v>102</v>
      </c>
      <c r="C25" s="20" t="s">
        <v>19</v>
      </c>
      <c r="D25" s="20" t="s">
        <v>50</v>
      </c>
      <c r="E25" s="39">
        <f t="shared" ref="E25:H27" si="10">I25+M25+Q25+U25+Y25+AC25+AG25+AK25+AO25+AS25</f>
        <v>1470</v>
      </c>
      <c r="F25" s="39">
        <f t="shared" si="10"/>
        <v>0</v>
      </c>
      <c r="G25" s="39">
        <f t="shared" si="10"/>
        <v>1470</v>
      </c>
      <c r="H25" s="39">
        <f t="shared" si="10"/>
        <v>0</v>
      </c>
      <c r="I25" s="31">
        <f>K25</f>
        <v>1470</v>
      </c>
      <c r="J25" s="40">
        <v>0</v>
      </c>
      <c r="K25" s="39">
        <v>1470</v>
      </c>
      <c r="L25" s="25">
        <v>0</v>
      </c>
      <c r="M25" s="24">
        <f>O25</f>
        <v>0</v>
      </c>
      <c r="N25" s="25">
        <v>0</v>
      </c>
      <c r="O25" s="25">
        <v>0</v>
      </c>
      <c r="P25" s="25">
        <v>0</v>
      </c>
      <c r="Q25" s="24">
        <f>S25</f>
        <v>0</v>
      </c>
      <c r="R25" s="25">
        <v>0</v>
      </c>
      <c r="S25" s="25">
        <v>0</v>
      </c>
      <c r="T25" s="25">
        <v>0</v>
      </c>
      <c r="U25" s="24">
        <f>W25</f>
        <v>0</v>
      </c>
      <c r="V25" s="25">
        <v>0</v>
      </c>
      <c r="W25" s="25">
        <v>0</v>
      </c>
      <c r="X25" s="25">
        <v>0</v>
      </c>
      <c r="Y25" s="24">
        <f>AA25</f>
        <v>0</v>
      </c>
      <c r="Z25" s="25">
        <v>0</v>
      </c>
      <c r="AA25" s="25">
        <v>0</v>
      </c>
      <c r="AB25" s="25">
        <v>0</v>
      </c>
      <c r="AC25" s="24">
        <f>AE25</f>
        <v>0</v>
      </c>
      <c r="AD25" s="25">
        <v>0</v>
      </c>
      <c r="AE25" s="25">
        <v>0</v>
      </c>
      <c r="AF25" s="25">
        <v>0</v>
      </c>
      <c r="AG25" s="24">
        <f>AI25</f>
        <v>0</v>
      </c>
      <c r="AH25" s="25">
        <v>0</v>
      </c>
      <c r="AI25" s="25">
        <v>0</v>
      </c>
      <c r="AJ25" s="25">
        <v>0</v>
      </c>
      <c r="AK25" s="24">
        <f>AM25</f>
        <v>0</v>
      </c>
      <c r="AL25" s="25">
        <v>0</v>
      </c>
      <c r="AM25" s="25">
        <v>0</v>
      </c>
      <c r="AN25" s="25">
        <v>0</v>
      </c>
      <c r="AO25" s="24">
        <f>AQ25</f>
        <v>0</v>
      </c>
      <c r="AP25" s="25">
        <v>0</v>
      </c>
      <c r="AQ25" s="25">
        <v>0</v>
      </c>
      <c r="AR25" s="25">
        <v>0</v>
      </c>
      <c r="AS25" s="24">
        <f>AU25</f>
        <v>0</v>
      </c>
      <c r="AT25" s="25">
        <v>0</v>
      </c>
      <c r="AU25" s="25">
        <v>0</v>
      </c>
      <c r="AV25" s="25">
        <v>0</v>
      </c>
    </row>
    <row r="26" spans="1:48" ht="69.75" customHeight="1" x14ac:dyDescent="0.25">
      <c r="A26" s="10" t="s">
        <v>60</v>
      </c>
      <c r="B26" s="21" t="s">
        <v>103</v>
      </c>
      <c r="C26" s="20" t="s">
        <v>19</v>
      </c>
      <c r="D26" s="20" t="s">
        <v>50</v>
      </c>
      <c r="E26" s="39">
        <f t="shared" si="10"/>
        <v>1986.4</v>
      </c>
      <c r="F26" s="39">
        <f t="shared" si="10"/>
        <v>0</v>
      </c>
      <c r="G26" s="39">
        <f t="shared" si="10"/>
        <v>1986.4</v>
      </c>
      <c r="H26" s="39">
        <f t="shared" si="10"/>
        <v>0</v>
      </c>
      <c r="I26" s="31">
        <f>K26</f>
        <v>1986.4</v>
      </c>
      <c r="J26" s="40">
        <v>0</v>
      </c>
      <c r="K26" s="39">
        <v>1986.4</v>
      </c>
      <c r="L26" s="25">
        <v>0</v>
      </c>
      <c r="M26" s="24">
        <f>O26</f>
        <v>0</v>
      </c>
      <c r="N26" s="25">
        <v>0</v>
      </c>
      <c r="O26" s="25">
        <v>0</v>
      </c>
      <c r="P26" s="25">
        <v>0</v>
      </c>
      <c r="Q26" s="24">
        <f>S26</f>
        <v>0</v>
      </c>
      <c r="R26" s="25">
        <v>0</v>
      </c>
      <c r="S26" s="25">
        <v>0</v>
      </c>
      <c r="T26" s="25">
        <v>0</v>
      </c>
      <c r="U26" s="24">
        <f>W26</f>
        <v>0</v>
      </c>
      <c r="V26" s="25">
        <v>0</v>
      </c>
      <c r="W26" s="25">
        <v>0</v>
      </c>
      <c r="X26" s="25">
        <v>0</v>
      </c>
      <c r="Y26" s="24">
        <f>AA26</f>
        <v>0</v>
      </c>
      <c r="Z26" s="25">
        <v>0</v>
      </c>
      <c r="AA26" s="25">
        <v>0</v>
      </c>
      <c r="AB26" s="25">
        <v>0</v>
      </c>
      <c r="AC26" s="24">
        <f>AE26</f>
        <v>0</v>
      </c>
      <c r="AD26" s="25">
        <v>0</v>
      </c>
      <c r="AE26" s="25">
        <v>0</v>
      </c>
      <c r="AF26" s="25">
        <v>0</v>
      </c>
      <c r="AG26" s="24">
        <f>AI26</f>
        <v>0</v>
      </c>
      <c r="AH26" s="25">
        <v>0</v>
      </c>
      <c r="AI26" s="25">
        <v>0</v>
      </c>
      <c r="AJ26" s="25">
        <v>0</v>
      </c>
      <c r="AK26" s="24">
        <f>AM26</f>
        <v>0</v>
      </c>
      <c r="AL26" s="25">
        <v>0</v>
      </c>
      <c r="AM26" s="25">
        <v>0</v>
      </c>
      <c r="AN26" s="25">
        <v>0</v>
      </c>
      <c r="AO26" s="24">
        <f>AQ26</f>
        <v>0</v>
      </c>
      <c r="AP26" s="25">
        <v>0</v>
      </c>
      <c r="AQ26" s="25">
        <v>0</v>
      </c>
      <c r="AR26" s="25">
        <v>0</v>
      </c>
      <c r="AS26" s="24">
        <f>AU26</f>
        <v>0</v>
      </c>
      <c r="AT26" s="25">
        <v>0</v>
      </c>
      <c r="AU26" s="25">
        <v>0</v>
      </c>
      <c r="AV26" s="25">
        <v>0</v>
      </c>
    </row>
    <row r="27" spans="1:48" ht="96.75" customHeight="1" x14ac:dyDescent="0.25">
      <c r="A27" s="10" t="s">
        <v>61</v>
      </c>
      <c r="B27" s="21" t="s">
        <v>104</v>
      </c>
      <c r="C27" s="20" t="s">
        <v>19</v>
      </c>
      <c r="D27" s="20" t="s">
        <v>50</v>
      </c>
      <c r="E27" s="39">
        <f t="shared" si="10"/>
        <v>893.7</v>
      </c>
      <c r="F27" s="39">
        <f t="shared" si="10"/>
        <v>0</v>
      </c>
      <c r="G27" s="39">
        <f t="shared" si="10"/>
        <v>893.7</v>
      </c>
      <c r="H27" s="39">
        <f t="shared" si="10"/>
        <v>0</v>
      </c>
      <c r="I27" s="31">
        <f>K27</f>
        <v>893.7</v>
      </c>
      <c r="J27" s="40">
        <v>0</v>
      </c>
      <c r="K27" s="39">
        <v>893.7</v>
      </c>
      <c r="L27" s="25">
        <v>0</v>
      </c>
      <c r="M27" s="24">
        <f>O27</f>
        <v>0</v>
      </c>
      <c r="N27" s="25">
        <v>0</v>
      </c>
      <c r="O27" s="25">
        <v>0</v>
      </c>
      <c r="P27" s="25">
        <v>0</v>
      </c>
      <c r="Q27" s="24">
        <f>S27</f>
        <v>0</v>
      </c>
      <c r="R27" s="25">
        <v>0</v>
      </c>
      <c r="S27" s="25">
        <v>0</v>
      </c>
      <c r="T27" s="25">
        <v>0</v>
      </c>
      <c r="U27" s="24">
        <f>W27</f>
        <v>0</v>
      </c>
      <c r="V27" s="25">
        <v>0</v>
      </c>
      <c r="W27" s="25">
        <v>0</v>
      </c>
      <c r="X27" s="25">
        <v>0</v>
      </c>
      <c r="Y27" s="24">
        <f>AA27</f>
        <v>0</v>
      </c>
      <c r="Z27" s="25">
        <v>0</v>
      </c>
      <c r="AA27" s="25">
        <v>0</v>
      </c>
      <c r="AB27" s="25">
        <v>0</v>
      </c>
      <c r="AC27" s="24">
        <f>AE27</f>
        <v>0</v>
      </c>
      <c r="AD27" s="25">
        <v>0</v>
      </c>
      <c r="AE27" s="25">
        <v>0</v>
      </c>
      <c r="AF27" s="25">
        <v>0</v>
      </c>
      <c r="AG27" s="24">
        <f>AI27</f>
        <v>0</v>
      </c>
      <c r="AH27" s="25">
        <v>0</v>
      </c>
      <c r="AI27" s="25">
        <v>0</v>
      </c>
      <c r="AJ27" s="25">
        <v>0</v>
      </c>
      <c r="AK27" s="24">
        <f>AM27</f>
        <v>0</v>
      </c>
      <c r="AL27" s="25">
        <v>0</v>
      </c>
      <c r="AM27" s="25">
        <v>0</v>
      </c>
      <c r="AN27" s="25">
        <v>0</v>
      </c>
      <c r="AO27" s="24">
        <f>AQ27</f>
        <v>0</v>
      </c>
      <c r="AP27" s="25">
        <v>0</v>
      </c>
      <c r="AQ27" s="25">
        <v>0</v>
      </c>
      <c r="AR27" s="25">
        <v>0</v>
      </c>
      <c r="AS27" s="24">
        <f>AU27</f>
        <v>0</v>
      </c>
      <c r="AT27" s="25">
        <v>0</v>
      </c>
      <c r="AU27" s="25">
        <v>0</v>
      </c>
      <c r="AV27" s="25">
        <v>0</v>
      </c>
    </row>
    <row r="28" spans="1:48" s="9" customFormat="1" ht="35.25" customHeight="1" x14ac:dyDescent="0.25">
      <c r="A28" s="38" t="s">
        <v>56</v>
      </c>
      <c r="B28" s="57" t="s">
        <v>57</v>
      </c>
      <c r="C28" s="57"/>
      <c r="D28" s="57"/>
      <c r="E28" s="8">
        <f>SUM(E29:E30)</f>
        <v>2239.3999999999996</v>
      </c>
      <c r="F28" s="8">
        <f>SUM(F44:F45)</f>
        <v>0</v>
      </c>
      <c r="G28" s="8">
        <f>SUM(G29:G30)</f>
        <v>2239.3999999999996</v>
      </c>
      <c r="H28" s="8">
        <f>SUM(H44:H45)</f>
        <v>0</v>
      </c>
      <c r="I28" s="8">
        <f>SUM(I29:I30)</f>
        <v>2239.3999999999996</v>
      </c>
      <c r="J28" s="8">
        <f>SUM(J44:J45)</f>
        <v>0</v>
      </c>
      <c r="K28" s="8">
        <f>SUM(K29:K30)</f>
        <v>2239.3999999999996</v>
      </c>
      <c r="L28" s="8">
        <f t="shared" ref="L28:AV28" si="11">SUM(L44:L45)</f>
        <v>0</v>
      </c>
      <c r="M28" s="8">
        <f t="shared" si="11"/>
        <v>0</v>
      </c>
      <c r="N28" s="8">
        <f t="shared" si="11"/>
        <v>0</v>
      </c>
      <c r="O28" s="8">
        <f t="shared" si="11"/>
        <v>0</v>
      </c>
      <c r="P28" s="8">
        <f t="shared" si="11"/>
        <v>0</v>
      </c>
      <c r="Q28" s="8">
        <f t="shared" si="11"/>
        <v>0</v>
      </c>
      <c r="R28" s="8">
        <f t="shared" si="11"/>
        <v>0</v>
      </c>
      <c r="S28" s="8">
        <f t="shared" si="11"/>
        <v>0</v>
      </c>
      <c r="T28" s="8">
        <f t="shared" si="11"/>
        <v>0</v>
      </c>
      <c r="U28" s="8">
        <f t="shared" si="11"/>
        <v>0</v>
      </c>
      <c r="V28" s="8">
        <f t="shared" si="11"/>
        <v>0</v>
      </c>
      <c r="W28" s="8">
        <f t="shared" si="11"/>
        <v>0</v>
      </c>
      <c r="X28" s="8">
        <f t="shared" si="11"/>
        <v>0</v>
      </c>
      <c r="Y28" s="8">
        <f t="shared" si="11"/>
        <v>0</v>
      </c>
      <c r="Z28" s="8">
        <f t="shared" si="11"/>
        <v>0</v>
      </c>
      <c r="AA28" s="8">
        <f t="shared" si="11"/>
        <v>0</v>
      </c>
      <c r="AB28" s="8">
        <f t="shared" si="11"/>
        <v>0</v>
      </c>
      <c r="AC28" s="8">
        <f t="shared" si="11"/>
        <v>0</v>
      </c>
      <c r="AD28" s="8">
        <f t="shared" si="11"/>
        <v>0</v>
      </c>
      <c r="AE28" s="8">
        <f t="shared" si="11"/>
        <v>0</v>
      </c>
      <c r="AF28" s="8">
        <f t="shared" si="11"/>
        <v>0</v>
      </c>
      <c r="AG28" s="8">
        <f t="shared" si="11"/>
        <v>0</v>
      </c>
      <c r="AH28" s="8">
        <f t="shared" si="11"/>
        <v>0</v>
      </c>
      <c r="AI28" s="8">
        <f t="shared" si="11"/>
        <v>0</v>
      </c>
      <c r="AJ28" s="8">
        <f t="shared" si="11"/>
        <v>0</v>
      </c>
      <c r="AK28" s="8">
        <f t="shared" si="11"/>
        <v>0</v>
      </c>
      <c r="AL28" s="8">
        <f t="shared" si="11"/>
        <v>0</v>
      </c>
      <c r="AM28" s="8">
        <f t="shared" si="11"/>
        <v>0</v>
      </c>
      <c r="AN28" s="8">
        <f t="shared" si="11"/>
        <v>0</v>
      </c>
      <c r="AO28" s="8">
        <f t="shared" si="11"/>
        <v>0</v>
      </c>
      <c r="AP28" s="8">
        <f t="shared" si="11"/>
        <v>0</v>
      </c>
      <c r="AQ28" s="8">
        <f t="shared" si="11"/>
        <v>0</v>
      </c>
      <c r="AR28" s="8">
        <f t="shared" si="11"/>
        <v>0</v>
      </c>
      <c r="AS28" s="8">
        <f t="shared" si="11"/>
        <v>0</v>
      </c>
      <c r="AT28" s="8">
        <f t="shared" si="11"/>
        <v>0</v>
      </c>
      <c r="AU28" s="8">
        <f t="shared" si="11"/>
        <v>0</v>
      </c>
      <c r="AV28" s="8">
        <f t="shared" si="11"/>
        <v>0</v>
      </c>
    </row>
    <row r="29" spans="1:48" ht="75.75" customHeight="1" x14ac:dyDescent="0.25">
      <c r="A29" s="10" t="s">
        <v>59</v>
      </c>
      <c r="B29" s="21" t="s">
        <v>58</v>
      </c>
      <c r="C29" s="20" t="s">
        <v>19</v>
      </c>
      <c r="D29" s="20" t="s">
        <v>50</v>
      </c>
      <c r="E29" s="39">
        <f t="shared" ref="E29:H30" si="12">I29+M29+Q29+U29+Y29+AC29+AG29+AK29+AO29+AS29</f>
        <v>1156.5999999999999</v>
      </c>
      <c r="F29" s="39">
        <f t="shared" si="12"/>
        <v>0</v>
      </c>
      <c r="G29" s="39">
        <f t="shared" si="12"/>
        <v>1156.5999999999999</v>
      </c>
      <c r="H29" s="39">
        <f t="shared" si="12"/>
        <v>0</v>
      </c>
      <c r="I29" s="31">
        <f>K29</f>
        <v>1156.5999999999999</v>
      </c>
      <c r="J29" s="40">
        <v>0</v>
      </c>
      <c r="K29" s="39">
        <v>1156.5999999999999</v>
      </c>
      <c r="L29" s="25">
        <v>0</v>
      </c>
      <c r="M29" s="24">
        <f>O29</f>
        <v>0</v>
      </c>
      <c r="N29" s="25">
        <v>0</v>
      </c>
      <c r="O29" s="25">
        <v>0</v>
      </c>
      <c r="P29" s="25">
        <v>0</v>
      </c>
      <c r="Q29" s="24">
        <f>S29</f>
        <v>0</v>
      </c>
      <c r="R29" s="25">
        <v>0</v>
      </c>
      <c r="S29" s="25">
        <v>0</v>
      </c>
      <c r="T29" s="25">
        <v>0</v>
      </c>
      <c r="U29" s="24">
        <f>W29</f>
        <v>0</v>
      </c>
      <c r="V29" s="25">
        <v>0</v>
      </c>
      <c r="W29" s="25">
        <v>0</v>
      </c>
      <c r="X29" s="25">
        <v>0</v>
      </c>
      <c r="Y29" s="24">
        <f>AA29</f>
        <v>0</v>
      </c>
      <c r="Z29" s="25">
        <v>0</v>
      </c>
      <c r="AA29" s="25">
        <v>0</v>
      </c>
      <c r="AB29" s="25">
        <v>0</v>
      </c>
      <c r="AC29" s="24">
        <f>AE29</f>
        <v>0</v>
      </c>
      <c r="AD29" s="25">
        <v>0</v>
      </c>
      <c r="AE29" s="25">
        <v>0</v>
      </c>
      <c r="AF29" s="25">
        <v>0</v>
      </c>
      <c r="AG29" s="24">
        <f>AI29</f>
        <v>0</v>
      </c>
      <c r="AH29" s="25">
        <v>0</v>
      </c>
      <c r="AI29" s="25">
        <v>0</v>
      </c>
      <c r="AJ29" s="25">
        <v>0</v>
      </c>
      <c r="AK29" s="24">
        <f>AM29</f>
        <v>0</v>
      </c>
      <c r="AL29" s="25">
        <v>0</v>
      </c>
      <c r="AM29" s="25">
        <v>0</v>
      </c>
      <c r="AN29" s="25">
        <v>0</v>
      </c>
      <c r="AO29" s="24">
        <f>AQ29</f>
        <v>0</v>
      </c>
      <c r="AP29" s="25">
        <v>0</v>
      </c>
      <c r="AQ29" s="25">
        <v>0</v>
      </c>
      <c r="AR29" s="25">
        <v>0</v>
      </c>
      <c r="AS29" s="24">
        <f>AU29</f>
        <v>0</v>
      </c>
      <c r="AT29" s="25">
        <v>0</v>
      </c>
      <c r="AU29" s="25">
        <v>0</v>
      </c>
      <c r="AV29" s="25">
        <v>0</v>
      </c>
    </row>
    <row r="30" spans="1:48" ht="63.75" customHeight="1" x14ac:dyDescent="0.25">
      <c r="A30" s="10" t="s">
        <v>75</v>
      </c>
      <c r="B30" s="21" t="s">
        <v>80</v>
      </c>
      <c r="C30" s="20" t="s">
        <v>19</v>
      </c>
      <c r="D30" s="20" t="s">
        <v>50</v>
      </c>
      <c r="E30" s="39">
        <f t="shared" si="12"/>
        <v>1082.8</v>
      </c>
      <c r="F30" s="39">
        <f t="shared" si="12"/>
        <v>0</v>
      </c>
      <c r="G30" s="39">
        <f t="shared" si="12"/>
        <v>1082.8</v>
      </c>
      <c r="H30" s="39">
        <f t="shared" si="12"/>
        <v>0</v>
      </c>
      <c r="I30" s="31">
        <f>K30</f>
        <v>1082.8</v>
      </c>
      <c r="J30" s="40">
        <v>0</v>
      </c>
      <c r="K30" s="39">
        <v>1082.8</v>
      </c>
      <c r="L30" s="25">
        <v>0</v>
      </c>
      <c r="M30" s="24">
        <f>O30</f>
        <v>0</v>
      </c>
      <c r="N30" s="25">
        <v>0</v>
      </c>
      <c r="O30" s="25">
        <v>0</v>
      </c>
      <c r="P30" s="25">
        <v>0</v>
      </c>
      <c r="Q30" s="24">
        <f>S30</f>
        <v>0</v>
      </c>
      <c r="R30" s="25">
        <v>0</v>
      </c>
      <c r="S30" s="25">
        <v>0</v>
      </c>
      <c r="T30" s="25">
        <v>0</v>
      </c>
      <c r="U30" s="24">
        <f>W30</f>
        <v>0</v>
      </c>
      <c r="V30" s="25">
        <v>0</v>
      </c>
      <c r="W30" s="25">
        <v>0</v>
      </c>
      <c r="X30" s="25">
        <v>0</v>
      </c>
      <c r="Y30" s="24">
        <f>AA30</f>
        <v>0</v>
      </c>
      <c r="Z30" s="25">
        <v>0</v>
      </c>
      <c r="AA30" s="25">
        <v>0</v>
      </c>
      <c r="AB30" s="25">
        <v>0</v>
      </c>
      <c r="AC30" s="24">
        <f>AE30</f>
        <v>0</v>
      </c>
      <c r="AD30" s="25">
        <v>0</v>
      </c>
      <c r="AE30" s="25">
        <v>0</v>
      </c>
      <c r="AF30" s="25">
        <v>0</v>
      </c>
      <c r="AG30" s="24">
        <f>AI30</f>
        <v>0</v>
      </c>
      <c r="AH30" s="25">
        <v>0</v>
      </c>
      <c r="AI30" s="25">
        <v>0</v>
      </c>
      <c r="AJ30" s="25">
        <v>0</v>
      </c>
      <c r="AK30" s="24">
        <f>AM30</f>
        <v>0</v>
      </c>
      <c r="AL30" s="25">
        <v>0</v>
      </c>
      <c r="AM30" s="25">
        <v>0</v>
      </c>
      <c r="AN30" s="25">
        <v>0</v>
      </c>
      <c r="AO30" s="24">
        <f>AQ30</f>
        <v>0</v>
      </c>
      <c r="AP30" s="25">
        <v>0</v>
      </c>
      <c r="AQ30" s="25">
        <v>0</v>
      </c>
      <c r="AR30" s="25">
        <v>0</v>
      </c>
      <c r="AS30" s="24">
        <f>AU30</f>
        <v>0</v>
      </c>
      <c r="AT30" s="25">
        <v>0</v>
      </c>
      <c r="AU30" s="25">
        <v>0</v>
      </c>
      <c r="AV30" s="25">
        <v>0</v>
      </c>
    </row>
    <row r="31" spans="1:48" s="9" customFormat="1" ht="35.25" customHeight="1" x14ac:dyDescent="0.25">
      <c r="A31" s="41" t="s">
        <v>81</v>
      </c>
      <c r="B31" s="56" t="s">
        <v>91</v>
      </c>
      <c r="C31" s="56"/>
      <c r="D31" s="56"/>
      <c r="E31" s="8">
        <f>SUM(E32:E34)</f>
        <v>7454</v>
      </c>
      <c r="F31" s="8">
        <f>SUM(F51:F52)</f>
        <v>0</v>
      </c>
      <c r="G31" s="8">
        <f>SUM(G32:G34)</f>
        <v>7454</v>
      </c>
      <c r="H31" s="8">
        <f>SUM(H51:H52)</f>
        <v>0</v>
      </c>
      <c r="I31" s="8">
        <f>SUM(I32:I34)</f>
        <v>7454</v>
      </c>
      <c r="J31" s="8">
        <f>SUM(J51:J52)</f>
        <v>0</v>
      </c>
      <c r="K31" s="8">
        <f>SUM(K32:K34)</f>
        <v>7454</v>
      </c>
      <c r="L31" s="8">
        <f t="shared" ref="L31:AV31" si="13">SUM(L51:L52)</f>
        <v>0</v>
      </c>
      <c r="M31" s="8">
        <f t="shared" si="13"/>
        <v>0</v>
      </c>
      <c r="N31" s="8">
        <f t="shared" si="13"/>
        <v>0</v>
      </c>
      <c r="O31" s="8">
        <f t="shared" si="13"/>
        <v>0</v>
      </c>
      <c r="P31" s="8">
        <f t="shared" si="13"/>
        <v>0</v>
      </c>
      <c r="Q31" s="8">
        <f t="shared" si="13"/>
        <v>0</v>
      </c>
      <c r="R31" s="8">
        <f t="shared" si="13"/>
        <v>0</v>
      </c>
      <c r="S31" s="8">
        <f t="shared" si="13"/>
        <v>0</v>
      </c>
      <c r="T31" s="8">
        <f t="shared" si="13"/>
        <v>0</v>
      </c>
      <c r="U31" s="8">
        <f t="shared" si="13"/>
        <v>0</v>
      </c>
      <c r="V31" s="8">
        <f t="shared" si="13"/>
        <v>0</v>
      </c>
      <c r="W31" s="8">
        <f t="shared" si="13"/>
        <v>0</v>
      </c>
      <c r="X31" s="8">
        <f t="shared" si="13"/>
        <v>0</v>
      </c>
      <c r="Y31" s="8">
        <f t="shared" si="13"/>
        <v>0</v>
      </c>
      <c r="Z31" s="8">
        <f t="shared" si="13"/>
        <v>0</v>
      </c>
      <c r="AA31" s="8">
        <f t="shared" si="13"/>
        <v>0</v>
      </c>
      <c r="AB31" s="8">
        <f t="shared" si="13"/>
        <v>0</v>
      </c>
      <c r="AC31" s="8">
        <f t="shared" si="13"/>
        <v>0</v>
      </c>
      <c r="AD31" s="8">
        <f t="shared" si="13"/>
        <v>0</v>
      </c>
      <c r="AE31" s="8">
        <f t="shared" si="13"/>
        <v>0</v>
      </c>
      <c r="AF31" s="8">
        <f t="shared" si="13"/>
        <v>0</v>
      </c>
      <c r="AG31" s="8">
        <f t="shared" si="13"/>
        <v>0</v>
      </c>
      <c r="AH31" s="8">
        <f t="shared" si="13"/>
        <v>0</v>
      </c>
      <c r="AI31" s="8">
        <f t="shared" si="13"/>
        <v>0</v>
      </c>
      <c r="AJ31" s="8">
        <f t="shared" si="13"/>
        <v>0</v>
      </c>
      <c r="AK31" s="8">
        <f t="shared" si="13"/>
        <v>0</v>
      </c>
      <c r="AL31" s="8">
        <f t="shared" si="13"/>
        <v>0</v>
      </c>
      <c r="AM31" s="8">
        <f t="shared" si="13"/>
        <v>0</v>
      </c>
      <c r="AN31" s="8">
        <f t="shared" si="13"/>
        <v>0</v>
      </c>
      <c r="AO31" s="8">
        <f t="shared" si="13"/>
        <v>0</v>
      </c>
      <c r="AP31" s="8">
        <f t="shared" si="13"/>
        <v>0</v>
      </c>
      <c r="AQ31" s="8">
        <f t="shared" si="13"/>
        <v>0</v>
      </c>
      <c r="AR31" s="8">
        <f t="shared" si="13"/>
        <v>0</v>
      </c>
      <c r="AS31" s="8">
        <f t="shared" si="13"/>
        <v>0</v>
      </c>
      <c r="AT31" s="8">
        <f t="shared" si="13"/>
        <v>0</v>
      </c>
      <c r="AU31" s="8">
        <f t="shared" si="13"/>
        <v>0</v>
      </c>
      <c r="AV31" s="8">
        <f t="shared" si="13"/>
        <v>0</v>
      </c>
    </row>
    <row r="32" spans="1:48" ht="47.25" customHeight="1" x14ac:dyDescent="0.25">
      <c r="A32" s="10" t="s">
        <v>82</v>
      </c>
      <c r="B32" s="21" t="s">
        <v>101</v>
      </c>
      <c r="C32" s="20" t="s">
        <v>19</v>
      </c>
      <c r="D32" s="20" t="s">
        <v>50</v>
      </c>
      <c r="E32" s="39">
        <f t="shared" ref="E32:H34" si="14">I32+M32+Q32+U32+Y32+AC32+AG32+AK32+AO32+AS32</f>
        <v>1702.9</v>
      </c>
      <c r="F32" s="28">
        <f t="shared" si="14"/>
        <v>0</v>
      </c>
      <c r="G32" s="39">
        <f t="shared" si="14"/>
        <v>1702.9</v>
      </c>
      <c r="H32" s="28">
        <f t="shared" si="14"/>
        <v>0</v>
      </c>
      <c r="I32" s="31">
        <f>K32</f>
        <v>1702.9</v>
      </c>
      <c r="J32" s="25">
        <v>0</v>
      </c>
      <c r="K32" s="39">
        <v>1702.9</v>
      </c>
      <c r="L32" s="25">
        <v>0</v>
      </c>
      <c r="M32" s="24">
        <f>O32</f>
        <v>0</v>
      </c>
      <c r="N32" s="25">
        <v>0</v>
      </c>
      <c r="O32" s="25">
        <v>0</v>
      </c>
      <c r="P32" s="25">
        <v>0</v>
      </c>
      <c r="Q32" s="24">
        <f>S32</f>
        <v>0</v>
      </c>
      <c r="R32" s="25">
        <v>0</v>
      </c>
      <c r="S32" s="25">
        <v>0</v>
      </c>
      <c r="T32" s="25">
        <v>0</v>
      </c>
      <c r="U32" s="24">
        <f>W32</f>
        <v>0</v>
      </c>
      <c r="V32" s="25">
        <v>0</v>
      </c>
      <c r="W32" s="25">
        <v>0</v>
      </c>
      <c r="X32" s="25">
        <v>0</v>
      </c>
      <c r="Y32" s="24">
        <f>AA32</f>
        <v>0</v>
      </c>
      <c r="Z32" s="25">
        <v>0</v>
      </c>
      <c r="AA32" s="25">
        <v>0</v>
      </c>
      <c r="AB32" s="25">
        <v>0</v>
      </c>
      <c r="AC32" s="24">
        <f>AE32</f>
        <v>0</v>
      </c>
      <c r="AD32" s="25">
        <v>0</v>
      </c>
      <c r="AE32" s="25">
        <v>0</v>
      </c>
      <c r="AF32" s="25">
        <v>0</v>
      </c>
      <c r="AG32" s="24">
        <f>AI32</f>
        <v>0</v>
      </c>
      <c r="AH32" s="25">
        <v>0</v>
      </c>
      <c r="AI32" s="25">
        <v>0</v>
      </c>
      <c r="AJ32" s="25">
        <v>0</v>
      </c>
      <c r="AK32" s="24">
        <f>AM32</f>
        <v>0</v>
      </c>
      <c r="AL32" s="25">
        <v>0</v>
      </c>
      <c r="AM32" s="25">
        <v>0</v>
      </c>
      <c r="AN32" s="25">
        <v>0</v>
      </c>
      <c r="AO32" s="24">
        <f>AQ32</f>
        <v>0</v>
      </c>
      <c r="AP32" s="25">
        <v>0</v>
      </c>
      <c r="AQ32" s="25">
        <v>0</v>
      </c>
      <c r="AR32" s="25">
        <v>0</v>
      </c>
      <c r="AS32" s="24">
        <f>AU32</f>
        <v>0</v>
      </c>
      <c r="AT32" s="25">
        <v>0</v>
      </c>
      <c r="AU32" s="25">
        <v>0</v>
      </c>
      <c r="AV32" s="25">
        <v>0</v>
      </c>
    </row>
    <row r="33" spans="1:48" ht="47.25" customHeight="1" x14ac:dyDescent="0.25">
      <c r="A33" s="10" t="s">
        <v>83</v>
      </c>
      <c r="B33" s="21" t="s">
        <v>74</v>
      </c>
      <c r="C33" s="20" t="s">
        <v>19</v>
      </c>
      <c r="D33" s="20" t="s">
        <v>92</v>
      </c>
      <c r="E33" s="39">
        <f t="shared" si="14"/>
        <v>1972.9</v>
      </c>
      <c r="F33" s="28">
        <f t="shared" si="14"/>
        <v>0</v>
      </c>
      <c r="G33" s="39">
        <f t="shared" si="14"/>
        <v>1972.9</v>
      </c>
      <c r="H33" s="28">
        <f t="shared" si="14"/>
        <v>0</v>
      </c>
      <c r="I33" s="31">
        <f>K33</f>
        <v>1972.9</v>
      </c>
      <c r="J33" s="25">
        <v>0</v>
      </c>
      <c r="K33" s="39">
        <v>1972.9</v>
      </c>
      <c r="L33" s="25">
        <v>0</v>
      </c>
      <c r="M33" s="24">
        <f>O33</f>
        <v>0</v>
      </c>
      <c r="N33" s="25">
        <v>0</v>
      </c>
      <c r="O33" s="25">
        <v>0</v>
      </c>
      <c r="P33" s="25">
        <v>0</v>
      </c>
      <c r="Q33" s="24">
        <f>S33</f>
        <v>0</v>
      </c>
      <c r="R33" s="25">
        <v>0</v>
      </c>
      <c r="S33" s="25">
        <v>0</v>
      </c>
      <c r="T33" s="25">
        <v>0</v>
      </c>
      <c r="U33" s="24">
        <f>W33</f>
        <v>0</v>
      </c>
      <c r="V33" s="25">
        <v>0</v>
      </c>
      <c r="W33" s="25">
        <v>0</v>
      </c>
      <c r="X33" s="25">
        <v>0</v>
      </c>
      <c r="Y33" s="24">
        <f>AA33</f>
        <v>0</v>
      </c>
      <c r="Z33" s="25">
        <v>0</v>
      </c>
      <c r="AA33" s="25">
        <v>0</v>
      </c>
      <c r="AB33" s="25">
        <v>0</v>
      </c>
      <c r="AC33" s="24">
        <f>AE33</f>
        <v>0</v>
      </c>
      <c r="AD33" s="25">
        <v>0</v>
      </c>
      <c r="AE33" s="25">
        <v>0</v>
      </c>
      <c r="AF33" s="25">
        <v>0</v>
      </c>
      <c r="AG33" s="24">
        <f>AI33</f>
        <v>0</v>
      </c>
      <c r="AH33" s="25">
        <v>0</v>
      </c>
      <c r="AI33" s="25">
        <v>0</v>
      </c>
      <c r="AJ33" s="25">
        <v>0</v>
      </c>
      <c r="AK33" s="24">
        <f>AM33</f>
        <v>0</v>
      </c>
      <c r="AL33" s="25">
        <v>0</v>
      </c>
      <c r="AM33" s="25">
        <v>0</v>
      </c>
      <c r="AN33" s="25">
        <v>0</v>
      </c>
      <c r="AO33" s="24">
        <f>AQ33</f>
        <v>0</v>
      </c>
      <c r="AP33" s="25">
        <v>0</v>
      </c>
      <c r="AQ33" s="25">
        <v>0</v>
      </c>
      <c r="AR33" s="25">
        <v>0</v>
      </c>
      <c r="AS33" s="24">
        <f>AU33</f>
        <v>0</v>
      </c>
      <c r="AT33" s="25">
        <v>0</v>
      </c>
      <c r="AU33" s="25">
        <v>0</v>
      </c>
      <c r="AV33" s="25">
        <v>0</v>
      </c>
    </row>
    <row r="34" spans="1:48" ht="45.75" customHeight="1" x14ac:dyDescent="0.25">
      <c r="A34" s="10" t="s">
        <v>84</v>
      </c>
      <c r="B34" s="21" t="s">
        <v>105</v>
      </c>
      <c r="C34" s="20" t="s">
        <v>19</v>
      </c>
      <c r="D34" s="20" t="s">
        <v>50</v>
      </c>
      <c r="E34" s="39">
        <f t="shared" si="14"/>
        <v>3778.2</v>
      </c>
      <c r="F34" s="28">
        <f t="shared" si="14"/>
        <v>0</v>
      </c>
      <c r="G34" s="39">
        <f t="shared" si="14"/>
        <v>3778.2</v>
      </c>
      <c r="H34" s="28">
        <f t="shared" si="14"/>
        <v>0</v>
      </c>
      <c r="I34" s="31">
        <v>3778.2</v>
      </c>
      <c r="J34" s="25">
        <v>0</v>
      </c>
      <c r="K34" s="39">
        <v>3778.2</v>
      </c>
      <c r="L34" s="25">
        <v>0</v>
      </c>
      <c r="M34" s="24">
        <f>O34</f>
        <v>0</v>
      </c>
      <c r="N34" s="25">
        <v>0</v>
      </c>
      <c r="O34" s="25">
        <v>0</v>
      </c>
      <c r="P34" s="25">
        <v>0</v>
      </c>
      <c r="Q34" s="24">
        <f>S34</f>
        <v>0</v>
      </c>
      <c r="R34" s="25">
        <v>0</v>
      </c>
      <c r="S34" s="25">
        <v>0</v>
      </c>
      <c r="T34" s="25">
        <v>0</v>
      </c>
      <c r="U34" s="24">
        <f>W34</f>
        <v>0</v>
      </c>
      <c r="V34" s="25">
        <v>0</v>
      </c>
      <c r="W34" s="25">
        <v>0</v>
      </c>
      <c r="X34" s="25">
        <v>0</v>
      </c>
      <c r="Y34" s="24">
        <f>AA34</f>
        <v>0</v>
      </c>
      <c r="Z34" s="25">
        <v>0</v>
      </c>
      <c r="AA34" s="25">
        <v>0</v>
      </c>
      <c r="AB34" s="25">
        <v>0</v>
      </c>
      <c r="AC34" s="24">
        <f>AE34</f>
        <v>0</v>
      </c>
      <c r="AD34" s="25">
        <v>0</v>
      </c>
      <c r="AE34" s="25">
        <v>0</v>
      </c>
      <c r="AF34" s="25">
        <v>0</v>
      </c>
      <c r="AG34" s="24">
        <f>AI34</f>
        <v>0</v>
      </c>
      <c r="AH34" s="25">
        <v>0</v>
      </c>
      <c r="AI34" s="25">
        <v>0</v>
      </c>
      <c r="AJ34" s="25">
        <v>0</v>
      </c>
      <c r="AK34" s="24">
        <f>AM34</f>
        <v>0</v>
      </c>
      <c r="AL34" s="25">
        <v>0</v>
      </c>
      <c r="AM34" s="25">
        <v>0</v>
      </c>
      <c r="AN34" s="25">
        <v>0</v>
      </c>
      <c r="AO34" s="24">
        <f>AQ34</f>
        <v>0</v>
      </c>
      <c r="AP34" s="25">
        <v>0</v>
      </c>
      <c r="AQ34" s="25">
        <v>0</v>
      </c>
      <c r="AR34" s="25">
        <v>0</v>
      </c>
      <c r="AS34" s="24">
        <f>AU34</f>
        <v>0</v>
      </c>
      <c r="AT34" s="25">
        <v>0</v>
      </c>
      <c r="AU34" s="25">
        <v>0</v>
      </c>
      <c r="AV34" s="25">
        <v>0</v>
      </c>
    </row>
    <row r="35" spans="1:48" s="9" customFormat="1" ht="35.25" customHeight="1" x14ac:dyDescent="0.25">
      <c r="A35" s="41" t="s">
        <v>85</v>
      </c>
      <c r="B35" s="56" t="s">
        <v>86</v>
      </c>
      <c r="C35" s="56"/>
      <c r="D35" s="56"/>
      <c r="E35" s="8">
        <f>E36</f>
        <v>3940.8</v>
      </c>
      <c r="F35" s="8">
        <f>SUM(F55:F56)</f>
        <v>0</v>
      </c>
      <c r="G35" s="8">
        <f>G36</f>
        <v>3940.8</v>
      </c>
      <c r="H35" s="8">
        <f>SUM(H55:H56)</f>
        <v>0</v>
      </c>
      <c r="I35" s="8">
        <f>I36</f>
        <v>3940.8</v>
      </c>
      <c r="J35" s="8">
        <f>SUM(J55:J56)</f>
        <v>0</v>
      </c>
      <c r="K35" s="8">
        <f>K36</f>
        <v>3940.8</v>
      </c>
      <c r="L35" s="8">
        <f t="shared" ref="L35:AV35" si="15">SUM(L55:L56)</f>
        <v>0</v>
      </c>
      <c r="M35" s="8">
        <f t="shared" si="15"/>
        <v>0</v>
      </c>
      <c r="N35" s="8">
        <f t="shared" si="15"/>
        <v>0</v>
      </c>
      <c r="O35" s="8">
        <f t="shared" si="15"/>
        <v>0</v>
      </c>
      <c r="P35" s="8">
        <f t="shared" si="15"/>
        <v>0</v>
      </c>
      <c r="Q35" s="8">
        <f t="shared" si="15"/>
        <v>0</v>
      </c>
      <c r="R35" s="8">
        <f t="shared" si="15"/>
        <v>0</v>
      </c>
      <c r="S35" s="8">
        <f t="shared" si="15"/>
        <v>0</v>
      </c>
      <c r="T35" s="8">
        <f t="shared" si="15"/>
        <v>0</v>
      </c>
      <c r="U35" s="8">
        <f t="shared" si="15"/>
        <v>0</v>
      </c>
      <c r="V35" s="8">
        <f t="shared" si="15"/>
        <v>0</v>
      </c>
      <c r="W35" s="8">
        <f t="shared" si="15"/>
        <v>0</v>
      </c>
      <c r="X35" s="8">
        <f t="shared" si="15"/>
        <v>0</v>
      </c>
      <c r="Y35" s="8">
        <f t="shared" si="15"/>
        <v>0</v>
      </c>
      <c r="Z35" s="8">
        <f t="shared" si="15"/>
        <v>0</v>
      </c>
      <c r="AA35" s="8">
        <f t="shared" si="15"/>
        <v>0</v>
      </c>
      <c r="AB35" s="8">
        <f t="shared" si="15"/>
        <v>0</v>
      </c>
      <c r="AC35" s="8">
        <f t="shared" si="15"/>
        <v>0</v>
      </c>
      <c r="AD35" s="8">
        <f t="shared" si="15"/>
        <v>0</v>
      </c>
      <c r="AE35" s="8">
        <f t="shared" si="15"/>
        <v>0</v>
      </c>
      <c r="AF35" s="8">
        <f t="shared" si="15"/>
        <v>0</v>
      </c>
      <c r="AG35" s="8">
        <f t="shared" si="15"/>
        <v>0</v>
      </c>
      <c r="AH35" s="8">
        <f t="shared" si="15"/>
        <v>0</v>
      </c>
      <c r="AI35" s="8">
        <f t="shared" si="15"/>
        <v>0</v>
      </c>
      <c r="AJ35" s="8">
        <f t="shared" si="15"/>
        <v>0</v>
      </c>
      <c r="AK35" s="8">
        <f t="shared" si="15"/>
        <v>0</v>
      </c>
      <c r="AL35" s="8">
        <f t="shared" si="15"/>
        <v>0</v>
      </c>
      <c r="AM35" s="8">
        <f t="shared" si="15"/>
        <v>0</v>
      </c>
      <c r="AN35" s="8">
        <f t="shared" si="15"/>
        <v>0</v>
      </c>
      <c r="AO35" s="8">
        <f t="shared" si="15"/>
        <v>0</v>
      </c>
      <c r="AP35" s="8">
        <f t="shared" si="15"/>
        <v>0</v>
      </c>
      <c r="AQ35" s="8">
        <f t="shared" si="15"/>
        <v>0</v>
      </c>
      <c r="AR35" s="8">
        <f t="shared" si="15"/>
        <v>0</v>
      </c>
      <c r="AS35" s="8">
        <f t="shared" si="15"/>
        <v>0</v>
      </c>
      <c r="AT35" s="8">
        <f t="shared" si="15"/>
        <v>0</v>
      </c>
      <c r="AU35" s="8">
        <f t="shared" si="15"/>
        <v>0</v>
      </c>
      <c r="AV35" s="8">
        <f t="shared" si="15"/>
        <v>0</v>
      </c>
    </row>
    <row r="36" spans="1:48" ht="68.25" customHeight="1" x14ac:dyDescent="0.25">
      <c r="A36" s="10" t="s">
        <v>88</v>
      </c>
      <c r="B36" s="21" t="s">
        <v>87</v>
      </c>
      <c r="C36" s="20" t="s">
        <v>19</v>
      </c>
      <c r="D36" s="20" t="s">
        <v>92</v>
      </c>
      <c r="E36" s="39">
        <f>I36+M36+Q36+U36+Y36+AC36+AG36+AK36+AO36+AS36</f>
        <v>3940.8</v>
      </c>
      <c r="F36" s="28">
        <f>J36+N36+R36+V36+Z36+AD36+AH36+AL36+AP36+AT36</f>
        <v>0</v>
      </c>
      <c r="G36" s="39">
        <f>K36+O36+S36+W36+AA36+AE36+AI36+AM36+AQ36+AU36</f>
        <v>3940.8</v>
      </c>
      <c r="H36" s="28">
        <f>L36+P36+T36+X36+AB36+AF36+AJ36+AN36+AR36+AV36</f>
        <v>0</v>
      </c>
      <c r="I36" s="31">
        <f>K36</f>
        <v>3940.8</v>
      </c>
      <c r="J36" s="25">
        <v>0</v>
      </c>
      <c r="K36" s="39">
        <v>3940.8</v>
      </c>
      <c r="L36" s="25">
        <v>0</v>
      </c>
      <c r="M36" s="24">
        <f>O36</f>
        <v>0</v>
      </c>
      <c r="N36" s="25">
        <v>0</v>
      </c>
      <c r="O36" s="25">
        <v>0</v>
      </c>
      <c r="P36" s="25">
        <v>0</v>
      </c>
      <c r="Q36" s="24">
        <f>S36</f>
        <v>0</v>
      </c>
      <c r="R36" s="25">
        <v>0</v>
      </c>
      <c r="S36" s="25">
        <v>0</v>
      </c>
      <c r="T36" s="25">
        <v>0</v>
      </c>
      <c r="U36" s="24">
        <f>W36</f>
        <v>0</v>
      </c>
      <c r="V36" s="25">
        <v>0</v>
      </c>
      <c r="W36" s="25">
        <v>0</v>
      </c>
      <c r="X36" s="25">
        <v>0</v>
      </c>
      <c r="Y36" s="24">
        <f>AA36</f>
        <v>0</v>
      </c>
      <c r="Z36" s="25">
        <v>0</v>
      </c>
      <c r="AA36" s="25">
        <v>0</v>
      </c>
      <c r="AB36" s="25">
        <v>0</v>
      </c>
      <c r="AC36" s="24">
        <f>AE36</f>
        <v>0</v>
      </c>
      <c r="AD36" s="25">
        <v>0</v>
      </c>
      <c r="AE36" s="25">
        <v>0</v>
      </c>
      <c r="AF36" s="25">
        <v>0</v>
      </c>
      <c r="AG36" s="24">
        <f>AI36</f>
        <v>0</v>
      </c>
      <c r="AH36" s="25">
        <v>0</v>
      </c>
      <c r="AI36" s="25">
        <v>0</v>
      </c>
      <c r="AJ36" s="25">
        <v>0</v>
      </c>
      <c r="AK36" s="24">
        <f>AM36</f>
        <v>0</v>
      </c>
      <c r="AL36" s="25">
        <v>0</v>
      </c>
      <c r="AM36" s="25">
        <v>0</v>
      </c>
      <c r="AN36" s="25">
        <v>0</v>
      </c>
      <c r="AO36" s="24">
        <f>AQ36</f>
        <v>0</v>
      </c>
      <c r="AP36" s="25">
        <v>0</v>
      </c>
      <c r="AQ36" s="25">
        <v>0</v>
      </c>
      <c r="AR36" s="25">
        <v>0</v>
      </c>
      <c r="AS36" s="24">
        <f>AU36</f>
        <v>0</v>
      </c>
      <c r="AT36" s="25">
        <v>0</v>
      </c>
      <c r="AU36" s="25">
        <v>0</v>
      </c>
      <c r="AV36" s="25">
        <v>0</v>
      </c>
    </row>
    <row r="37" spans="1:48" ht="95.25" customHeight="1" x14ac:dyDescent="0.25"/>
  </sheetData>
  <dataConsolidate/>
  <mergeCells count="50">
    <mergeCell ref="B31:D31"/>
    <mergeCell ref="B35:D35"/>
    <mergeCell ref="B28:D28"/>
    <mergeCell ref="I5:AV5"/>
    <mergeCell ref="B5:B8"/>
    <mergeCell ref="C5:C8"/>
    <mergeCell ref="D5:D8"/>
    <mergeCell ref="AO6:AR6"/>
    <mergeCell ref="E5:H6"/>
    <mergeCell ref="I6:L6"/>
    <mergeCell ref="M6:P6"/>
    <mergeCell ref="V7:X7"/>
    <mergeCell ref="Y7:Y8"/>
    <mergeCell ref="AO7:AO8"/>
    <mergeCell ref="AP7:AR7"/>
    <mergeCell ref="N7:P7"/>
    <mergeCell ref="AT1:AV3"/>
    <mergeCell ref="AS6:AV6"/>
    <mergeCell ref="AC6:AF6"/>
    <mergeCell ref="AG6:AJ6"/>
    <mergeCell ref="AK6:AN6"/>
    <mergeCell ref="A3:AR3"/>
    <mergeCell ref="A5:A8"/>
    <mergeCell ref="Y6:AB6"/>
    <mergeCell ref="AS7:AS8"/>
    <mergeCell ref="AT7:AV7"/>
    <mergeCell ref="AK7:AK8"/>
    <mergeCell ref="AL7:AN7"/>
    <mergeCell ref="Q6:T6"/>
    <mergeCell ref="U6:X6"/>
    <mergeCell ref="R7:T7"/>
    <mergeCell ref="Z7:AB7"/>
    <mergeCell ref="AH7:AJ7"/>
    <mergeCell ref="Q7:Q8"/>
    <mergeCell ref="F7:H7"/>
    <mergeCell ref="I7:I8"/>
    <mergeCell ref="U7:U8"/>
    <mergeCell ref="J7:L7"/>
    <mergeCell ref="M7:M8"/>
    <mergeCell ref="AG7:AG8"/>
    <mergeCell ref="AC7:AC8"/>
    <mergeCell ref="AD7:AF7"/>
    <mergeCell ref="B15:D15"/>
    <mergeCell ref="B16:D16"/>
    <mergeCell ref="B20:D20"/>
    <mergeCell ref="B24:D24"/>
    <mergeCell ref="E7:E8"/>
    <mergeCell ref="B13:D13"/>
    <mergeCell ref="B11:D11"/>
    <mergeCell ref="B10:D10"/>
  </mergeCells>
  <printOptions horizontalCentered="1"/>
  <pageMargins left="0" right="0" top="0.19685039370078741" bottom="0.19685039370078741" header="0.31496062992125984" footer="0.31496062992125984"/>
  <pageSetup paperSize="9" scale="19" orientation="landscape" r:id="rId1"/>
  <headerFooter>
    <oddFooter>Страница  &amp;P из &amp;N</oddFooter>
  </headerFooter>
  <rowBreaks count="1" manualBreakCount="1">
    <brk id="27" max="47" man="1"/>
  </rowBreaks>
  <colBreaks count="2" manualBreakCount="2">
    <brk id="16" max="34" man="1"/>
    <brk id="36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Бибик Екатерина Сергеевна</cp:lastModifiedBy>
  <cp:lastPrinted>2021-10-21T12:05:20Z</cp:lastPrinted>
  <dcterms:created xsi:type="dcterms:W3CDTF">2019-10-14T07:16:42Z</dcterms:created>
  <dcterms:modified xsi:type="dcterms:W3CDTF">2021-12-23T12:56:06Z</dcterms:modified>
</cp:coreProperties>
</file>